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 firstSheet="4" activeTab="6"/>
  </bookViews>
  <sheets>
    <sheet name="Приложение 1" sheetId="5" r:id="rId1"/>
    <sheet name="Приложение 2" sheetId="6" r:id="rId2"/>
    <sheet name="Приложение 3" sheetId="7" r:id="rId3"/>
    <sheet name="Приложение 4" sheetId="1" r:id="rId4"/>
    <sheet name="Приложение 5" sheetId="2" r:id="rId5"/>
    <sheet name="Приложение 6" sheetId="4" r:id="rId6"/>
    <sheet name="свод" sheetId="3" r:id="rId7"/>
  </sheets>
  <definedNames>
    <definedName name="_xlnm.Print_Titles" localSheetId="0">'Приложение 1'!$10:$13</definedName>
    <definedName name="_xlnm.Print_Titles" localSheetId="1">'Приложение 2'!$12:$16</definedName>
    <definedName name="_xlnm.Print_Titles" localSheetId="2">'Приложение 3'!$11:$14</definedName>
    <definedName name="_xlnm.Print_Titles" localSheetId="3">'Приложение 4'!$6:$8</definedName>
    <definedName name="_xlnm.Print_Titles" localSheetId="4">'Приложение 5'!$6:$7</definedName>
    <definedName name="_xlnm.Print_Titles" localSheetId="5">'Приложение 6'!$6:$7</definedName>
    <definedName name="_xlnm.Print_Area" localSheetId="4">'Приложение 5'!$A$1:$G$18</definedName>
    <definedName name="_xlnm.Print_Area" localSheetId="5">'Приложение 6'!$A$1:$H$22</definedName>
  </definedNames>
  <calcPr calcId="152511"/>
</workbook>
</file>

<file path=xl/calcChain.xml><?xml version="1.0" encoding="utf-8"?>
<calcChain xmlns="http://schemas.openxmlformats.org/spreadsheetml/2006/main">
  <c r="G9" i="4" l="1"/>
  <c r="A20" i="5" l="1"/>
  <c r="A18" i="5"/>
  <c r="A6" i="7"/>
  <c r="A6" i="6"/>
  <c r="A6" i="5"/>
  <c r="C11" i="4"/>
  <c r="C21" i="5"/>
  <c r="B13" i="4" s="1"/>
  <c r="C19" i="5"/>
  <c r="A13" i="4"/>
  <c r="B10" i="2"/>
  <c r="B11" i="2"/>
  <c r="A11" i="2"/>
  <c r="A10" i="2"/>
  <c r="B21" i="5"/>
  <c r="B19" i="5"/>
  <c r="H21" i="5"/>
  <c r="J21" i="5"/>
  <c r="D13" i="4" s="1"/>
  <c r="H19" i="5"/>
  <c r="I19" i="5"/>
  <c r="J19" i="5"/>
  <c r="D11" i="4" s="1"/>
  <c r="K19" i="5"/>
  <c r="L19" i="5"/>
  <c r="G19" i="5"/>
  <c r="D15" i="5"/>
  <c r="D21" i="5" s="1"/>
  <c r="E17" i="7" l="1"/>
  <c r="E18" i="7"/>
  <c r="E19" i="7"/>
  <c r="E20" i="7"/>
  <c r="E21" i="7"/>
  <c r="F22" i="7"/>
  <c r="C15" i="7"/>
  <c r="C29" i="7"/>
  <c r="C22" i="7"/>
  <c r="J23" i="6"/>
  <c r="K23" i="6"/>
  <c r="L23" i="6"/>
  <c r="M23" i="6"/>
  <c r="N23" i="6"/>
  <c r="O23" i="6"/>
  <c r="P23" i="6"/>
  <c r="J20" i="6"/>
  <c r="K20" i="6"/>
  <c r="L20" i="6"/>
  <c r="M20" i="6"/>
  <c r="N20" i="6"/>
  <c r="O20" i="6"/>
  <c r="P20" i="6"/>
  <c r="J17" i="6"/>
  <c r="I17" i="6"/>
  <c r="J19" i="6"/>
  <c r="K19" i="6"/>
  <c r="K17" i="6" s="1"/>
  <c r="L19" i="6"/>
  <c r="L17" i="6" s="1"/>
  <c r="M19" i="6"/>
  <c r="M17" i="6" s="1"/>
  <c r="N19" i="6"/>
  <c r="N17" i="6" s="1"/>
  <c r="O19" i="6"/>
  <c r="O17" i="6" s="1"/>
  <c r="P19" i="6"/>
  <c r="P17" i="6" s="1"/>
  <c r="I19" i="6"/>
  <c r="E15" i="7" l="1"/>
  <c r="D19" i="5"/>
  <c r="B11" i="4"/>
  <c r="A11" i="4"/>
  <c r="D10" i="2"/>
  <c r="C10" i="2"/>
  <c r="D17" i="5" l="1"/>
  <c r="L21" i="5"/>
  <c r="K21" i="5"/>
  <c r="D11" i="2"/>
  <c r="G21" i="5"/>
  <c r="C11" i="2" l="1"/>
  <c r="F11" i="2" s="1"/>
  <c r="I21" i="5"/>
  <c r="C13" i="4" s="1"/>
  <c r="F19" i="7"/>
  <c r="F18" i="7"/>
  <c r="F17" i="7" l="1"/>
  <c r="G17" i="7"/>
  <c r="H17" i="7"/>
  <c r="I17" i="7"/>
  <c r="J17" i="7"/>
  <c r="K17" i="7"/>
  <c r="L17" i="7"/>
  <c r="G18" i="7"/>
  <c r="H18" i="7"/>
  <c r="I18" i="7"/>
  <c r="J18" i="7"/>
  <c r="K18" i="7"/>
  <c r="L18" i="7"/>
  <c r="G19" i="7"/>
  <c r="H19" i="7"/>
  <c r="I19" i="7"/>
  <c r="J19" i="7"/>
  <c r="K19" i="7"/>
  <c r="L19" i="7"/>
  <c r="F20" i="7"/>
  <c r="G20" i="7"/>
  <c r="H20" i="7"/>
  <c r="I20" i="7"/>
  <c r="J20" i="7"/>
  <c r="K20" i="7"/>
  <c r="L20" i="7"/>
  <c r="F21" i="7"/>
  <c r="G21" i="7"/>
  <c r="H21" i="7"/>
  <c r="I21" i="7"/>
  <c r="J21" i="7"/>
  <c r="K21" i="7"/>
  <c r="L21" i="7"/>
  <c r="L29" i="7"/>
  <c r="K29" i="7"/>
  <c r="J29" i="7"/>
  <c r="I29" i="7"/>
  <c r="H29" i="7"/>
  <c r="G29" i="7"/>
  <c r="F29" i="7"/>
  <c r="E29" i="7"/>
  <c r="E11" i="7"/>
  <c r="I13" i="6"/>
  <c r="G10" i="5"/>
  <c r="K12" i="5" s="1"/>
  <c r="L22" i="7"/>
  <c r="K22" i="7"/>
  <c r="J22" i="7"/>
  <c r="I22" i="7"/>
  <c r="H22" i="7"/>
  <c r="G22" i="7"/>
  <c r="E22" i="7"/>
  <c r="D13" i="1"/>
  <c r="I23" i="6"/>
  <c r="I20" i="6"/>
  <c r="D11" i="1"/>
  <c r="B11" i="1"/>
  <c r="C13" i="1" l="1"/>
  <c r="C11" i="1"/>
  <c r="D10" i="1"/>
  <c r="D12" i="1"/>
  <c r="I15" i="7"/>
  <c r="L15" i="7"/>
  <c r="K15" i="7"/>
  <c r="G15" i="7"/>
  <c r="J15" i="7"/>
  <c r="F15" i="7"/>
  <c r="K13" i="6"/>
  <c r="K13" i="7"/>
  <c r="O15" i="6"/>
  <c r="L12" i="5"/>
  <c r="G11" i="7"/>
  <c r="H15" i="7"/>
  <c r="F13" i="4"/>
  <c r="F11" i="4"/>
  <c r="G10" i="4" s="1"/>
  <c r="F10" i="2"/>
  <c r="G9" i="2" s="1"/>
  <c r="D9" i="1" l="1"/>
  <c r="G12" i="4"/>
  <c r="P15" i="6"/>
  <c r="L13" i="7"/>
  <c r="C9" i="3"/>
  <c r="E13" i="1"/>
  <c r="E11" i="1"/>
  <c r="C12" i="1"/>
  <c r="B12" i="1"/>
  <c r="H12" i="4" s="1"/>
  <c r="H9" i="4" s="1"/>
  <c r="C10" i="1"/>
  <c r="B10" i="1"/>
  <c r="H10" i="4" l="1"/>
  <c r="B9" i="1"/>
  <c r="C9" i="1"/>
  <c r="E12" i="1"/>
  <c r="C10" i="3"/>
  <c r="E10" i="1"/>
  <c r="B8" i="4"/>
  <c r="C8" i="4" s="1"/>
  <c r="D8" i="4" s="1"/>
  <c r="E8" i="4" s="1"/>
  <c r="F8" i="4" s="1"/>
  <c r="G8" i="4" s="1"/>
  <c r="H8" i="4" s="1"/>
  <c r="D9" i="3" l="1"/>
  <c r="D10" i="3" s="1"/>
  <c r="E9" i="1"/>
  <c r="B9" i="3" s="1"/>
  <c r="B10" i="3" s="1"/>
  <c r="B8" i="3"/>
  <c r="C8" i="3" s="1"/>
  <c r="D8" i="3" s="1"/>
  <c r="E8" i="3" s="1"/>
  <c r="B8" i="2"/>
  <c r="C8" i="2" s="1"/>
  <c r="D8" i="2" s="1"/>
  <c r="E8" i="2" s="1"/>
  <c r="F8" i="2" s="1"/>
  <c r="G8" i="2" s="1"/>
  <c r="E9" i="3" l="1"/>
  <c r="E10" i="3" s="1"/>
</calcChain>
</file>

<file path=xl/sharedStrings.xml><?xml version="1.0" encoding="utf-8"?>
<sst xmlns="http://schemas.openxmlformats.org/spreadsheetml/2006/main" count="218" uniqueCount="116">
  <si>
    <t>Оценка эффективности реализации Программы по критерию 
"Полнота и эффективность использования бюджетных ассигнований на реализацию Программы"</t>
  </si>
  <si>
    <t>Наименование подпрограммы / мероприятия</t>
  </si>
  <si>
    <t>Объем бюджетных ассигнований, тыс. руб.</t>
  </si>
  <si>
    <t>фактически направленных на реализацию программы</t>
  </si>
  <si>
    <t>неиспользованных по объективным причинам *</t>
  </si>
  <si>
    <t>плановый (сводная бюджетная роспись на отчетную дату)</t>
  </si>
  <si>
    <t>ВСЕГО по Программе</t>
  </si>
  <si>
    <t>5= (2+3)/4</t>
  </si>
  <si>
    <t>Ед. изм.</t>
  </si>
  <si>
    <t>план</t>
  </si>
  <si>
    <t>факт</t>
  </si>
  <si>
    <t>Х</t>
  </si>
  <si>
    <t>Итоговая оценка эффективности реализации Программы в отчетном году</t>
  </si>
  <si>
    <t>Показатель</t>
  </si>
  <si>
    <t>Критерий</t>
  </si>
  <si>
    <t>Итоговая оценка эффективности Программы</t>
  </si>
  <si>
    <t>Полнота и эффективность использования бюджетных ассигнований на реализацию Программы</t>
  </si>
  <si>
    <t>Оценка критерия</t>
  </si>
  <si>
    <t>Эффективность</t>
  </si>
  <si>
    <t>Оценка эффективности реализации Программы по критериям 
"Степень достижения целевых показателей Программы"</t>
  </si>
  <si>
    <t xml:space="preserve">Значение целевого показателя </t>
  </si>
  <si>
    <r>
      <t xml:space="preserve">Желаемая тенденция развития показателя 
</t>
    </r>
    <r>
      <rPr>
        <i/>
        <sz val="11"/>
        <color theme="1"/>
        <rFont val="Times New Roman"/>
        <family val="1"/>
        <charset val="204"/>
      </rPr>
      <t>(нет или увеличение / снижение)</t>
    </r>
  </si>
  <si>
    <t>Исполнение целевого показателя</t>
  </si>
  <si>
    <t>Значение показателя результативности</t>
  </si>
  <si>
    <t>Исполнение показателя результативности</t>
  </si>
  <si>
    <t>Объем бюджетных ассигнований, фактически направленных на реализацию подпрограмм (отдельных мероприятий) Программы</t>
  </si>
  <si>
    <t>Степень достижения целевых показателей Программы</t>
  </si>
  <si>
    <t xml:space="preserve">Степень достижения целевых показателей Программы </t>
  </si>
  <si>
    <t>Степень достижения показателей результативности подпрограмм (отдельных мероприятий) Программы
 / средний уровень достижения показателей результативности</t>
  </si>
  <si>
    <t>Наименование Программы / 
подпрограммы / 
целевого показателя</t>
  </si>
  <si>
    <t>Степень достижения показателей результативности подпрограмм и (или) отдельных мероприятий Программы</t>
  </si>
  <si>
    <t>Оценка эффективности реализации Программы по критериям 
"Степень достижения показателей результативности подпрограмм и (или) отдельных мероприятий Программы"</t>
  </si>
  <si>
    <t>значение на конец года</t>
  </si>
  <si>
    <t>январь - июнь</t>
  </si>
  <si>
    <t>Примечание (причины невыполнения показателей по муниципальной программе Туруханского района, выбор действий по преодолению)</t>
  </si>
  <si>
    <t>Плановый период</t>
  </si>
  <si>
    <t>Весовой критерий</t>
  </si>
  <si>
    <t>Ед. измерения</t>
  </si>
  <si>
    <t>Цель, целевые показатели, задачи, показатели результативности</t>
  </si>
  <si>
    <t>№ п/п</t>
  </si>
  <si>
    <t xml:space="preserve"> и показателях результативности подпрограмм и отдельных мероприятий програмы</t>
  </si>
  <si>
    <t>(наименование программы)</t>
  </si>
  <si>
    <t>о целевых показателях муниципальной программы Туруханского района</t>
  </si>
  <si>
    <t>ИНФОРМАЦИЯ</t>
  </si>
  <si>
    <t>в том числе по ГРБС:</t>
  </si>
  <si>
    <t>всего расходные обязательства</t>
  </si>
  <si>
    <t>Муниципальная программа Туруханского района</t>
  </si>
  <si>
    <t>ВР</t>
  </si>
  <si>
    <t>ЦСР</t>
  </si>
  <si>
    <t>РзПр</t>
  </si>
  <si>
    <t>ГРБС</t>
  </si>
  <si>
    <t>плановый период</t>
  </si>
  <si>
    <t>Примечание</t>
  </si>
  <si>
    <t>Расходы по годам</t>
  </si>
  <si>
    <t>Код бюджетной классификации</t>
  </si>
  <si>
    <t>Наименование муниципальной программы Туруханского района, подпрограммы</t>
  </si>
  <si>
    <t>Статус (муниципальная программа Туруханского района, подпрограмма)</t>
  </si>
  <si>
    <t>отдельным мероприятиям муниципальной программы Туруханского района, а также по годам реализации муниципальной программы Туруханского района)</t>
  </si>
  <si>
    <t xml:space="preserve">с указанием плановых и фактических значений (с расшифровкой по главным распорядителям средств районного бюджета,  подпрограммам, </t>
  </si>
  <si>
    <t xml:space="preserve">                                                                                                        (наименование программы)</t>
  </si>
  <si>
    <t>об использовании бюджетных ассигнований районного бюджета и иных средств на реализацию подпрограмм и отдельных мероприятий</t>
  </si>
  <si>
    <t>внебюджетные источники</t>
  </si>
  <si>
    <t>районный бюджет</t>
  </si>
  <si>
    <t>в том числе:</t>
  </si>
  <si>
    <t>всего</t>
  </si>
  <si>
    <t>Источники финансирования</t>
  </si>
  <si>
    <t>Статус</t>
  </si>
  <si>
    <t>(тыс. рублей)</t>
  </si>
  <si>
    <t>с указанием плановых и фактических значений</t>
  </si>
  <si>
    <t>об использовании бюджетных ассигнований районного бюджета и иных средств на реализацию</t>
  </si>
  <si>
    <t>Администрация Туруханского района</t>
  </si>
  <si>
    <t>241</t>
  </si>
  <si>
    <t>федеральный бюджет</t>
  </si>
  <si>
    <t>краевой бюджет</t>
  </si>
  <si>
    <t>бюджеты муниципальных образований Туруханского района</t>
  </si>
  <si>
    <t>Приложение № 1</t>
  </si>
  <si>
    <t>шт.</t>
  </si>
  <si>
    <t>Первый заместитель Главы Туруханского района</t>
  </si>
  <si>
    <t>Е.Г. Кожевников</t>
  </si>
  <si>
    <t>Кусамин Алексей Алексеевич</t>
  </si>
  <si>
    <t>8 (39-190) 45-2-33</t>
  </si>
  <si>
    <t>Приложение № 2</t>
  </si>
  <si>
    <t>х</t>
  </si>
  <si>
    <t>Отдельное мероприятие 1</t>
  </si>
  <si>
    <t>Отдельное мероприятие 2</t>
  </si>
  <si>
    <t>Первый заместитель Главы Туруханского района                                                        Е. Г. Кожевников</t>
  </si>
  <si>
    <t>Приложение № 3</t>
  </si>
  <si>
    <t>Приложение № 4</t>
  </si>
  <si>
    <t>Первый заместитель Главы Туруханского района                                           Е.Г. Кожевников</t>
  </si>
  <si>
    <t>Первый заместитель Главы Туруханского района                                 Е.Г. Кожевников</t>
  </si>
  <si>
    <t>8(39-190) 45-2-33</t>
  </si>
  <si>
    <t>Первый заместитель Главы Туруханского района                                       Е.Г. Кожевников</t>
  </si>
  <si>
    <t>нет или увеличение</t>
  </si>
  <si>
    <t xml:space="preserve">Приложение № 6
</t>
  </si>
  <si>
    <t xml:space="preserve">Приложение № 7
</t>
  </si>
  <si>
    <t xml:space="preserve">Приложение № 5
</t>
  </si>
  <si>
    <r>
      <t xml:space="preserve">Полнота и эффективность использования бюджетных ассигнований на реализацию Программы
</t>
    </r>
    <r>
      <rPr>
        <i/>
        <sz val="9"/>
        <rFont val="Times New Roman"/>
        <family val="1"/>
        <charset val="204"/>
      </rPr>
      <t>(гр. 2+ гр.3) / гр. 4</t>
    </r>
  </si>
  <si>
    <r>
      <t xml:space="preserve">Желаемая тенденция развития показателя 
</t>
    </r>
    <r>
      <rPr>
        <i/>
        <sz val="11"/>
        <rFont val="Times New Roman"/>
        <family val="1"/>
        <charset val="204"/>
      </rPr>
      <t>(нет или увеличение / снижение)</t>
    </r>
  </si>
  <si>
    <t>Подпрограмма 1</t>
  </si>
  <si>
    <t>Подпрограмма 2</t>
  </si>
  <si>
    <t>Профилактика правонарушений, укрепление общественного порядка и общественной безопасности</t>
  </si>
  <si>
    <t>Профилактика терроризма, минимизация и ликвидация последствий его проявления</t>
  </si>
  <si>
    <t>0314</t>
  </si>
  <si>
    <t>1310083780</t>
  </si>
  <si>
    <t>1320083790</t>
  </si>
  <si>
    <t>Первый заместитель Главы Туруханского района                                                                  Е.Г. Кожевников</t>
  </si>
  <si>
    <t>Профилактика правонарушений и антитеррористическая защищенность на территории Туруханского района</t>
  </si>
  <si>
    <t>Количество человек вошедших в составы  общественных организаций, участвующих в охране общественного порядка (в качестве народных дружинников)</t>
  </si>
  <si>
    <t>Количество организаций, учреждений обеспеченных плакатами, памятками и другой печатной продукций по профилактике терроризма на территории Туруханского района</t>
  </si>
  <si>
    <t>чел.</t>
  </si>
  <si>
    <t>Всего по подпрогорамме 1</t>
  </si>
  <si>
    <t>Всего по подпрогорамме 2</t>
  </si>
  <si>
    <t>Цель. Повышение эффективности профилактики правонарушений и преступлений общественного порядка и обеспечения общественной безопасности.</t>
  </si>
  <si>
    <t>Цель. Профилактика терроризма и экстремизма, защита жизни граждан, проживающих на территории Туруханского района.Повышение антитеррористической защищенности граждан на территории Туруханского района.</t>
  </si>
  <si>
    <t xml:space="preserve">Материальное стимулирование деятельности народных дружинников </t>
  </si>
  <si>
    <t xml:space="preserve">Приобретение изготовленных плакатов, памяток и другой печатной продукции для учреждений, организаций по профилактике терроризма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</si>
</sst>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(* #,##0.00_);_(* \(#,##0.00\);_(* &quot;-&quot;??_);_(@_)"/>
    <numFmt numFmtId="165" formatCode="_-* #,##0.000_р_._-;\-* #,##0.000_р_._-;_-* &quot;-&quot;??_р_._-;_-@_-"/>
    <numFmt numFmtId="166" formatCode="_-* #,##0.000_р_._-;\-* #,##0.000_р_._-;_-* &quot;-&quot;???_р_._-;_-@_-"/>
    <numFmt numFmtId="167" formatCode="_-* #,##0.0_р_._-;\-* #,##0.0_р_._-;_-* &quot;-&quot;??_р_._-;_-@_-"/>
    <numFmt numFmtId="168" formatCode="#,##0.0_ ;\-#,##0.0\ "/>
  </numFmts>
  <fonts count="2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2"/>
      <charset val="204"/>
    </font>
    <font>
      <vertAlign val="superscript"/>
      <sz val="14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u/>
      <sz val="14"/>
      <name val="Times New Roman"/>
      <family val="1"/>
      <charset val="204"/>
    </font>
    <font>
      <u/>
      <sz val="14"/>
      <name val="Times New Roman"/>
      <family val="2"/>
      <charset val="204"/>
    </font>
    <font>
      <sz val="10"/>
      <name val="Times New Roman"/>
      <family val="2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2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Calibri"/>
      <family val="2"/>
      <scheme val="minor"/>
    </font>
    <font>
      <b/>
      <sz val="12"/>
      <name val="Times New Roman"/>
      <family val="2"/>
      <charset val="204"/>
    </font>
    <font>
      <i/>
      <sz val="11"/>
      <name val="Times New Roman"/>
      <family val="1"/>
      <charset val="204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</cellStyleXfs>
  <cellXfs count="132">
    <xf numFmtId="0" fontId="0" fillId="0" borderId="0" xfId="0"/>
    <xf numFmtId="0" fontId="5" fillId="2" borderId="1" xfId="2" applyFont="1" applyFill="1" applyBorder="1" applyAlignment="1">
      <alignment vertical="center" wrapText="1"/>
    </xf>
    <xf numFmtId="0" fontId="5" fillId="0" borderId="1" xfId="2" applyFont="1" applyBorder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3" fontId="6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/>
    <xf numFmtId="0" fontId="10" fillId="2" borderId="1" xfId="2" applyFont="1" applyFill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left" vertical="center" wrapText="1"/>
    </xf>
    <xf numFmtId="0" fontId="10" fillId="3" borderId="2" xfId="2" applyFont="1" applyFill="1" applyBorder="1" applyAlignment="1">
      <alignment horizontal="left" vertical="center" wrapText="1"/>
    </xf>
    <xf numFmtId="0" fontId="10" fillId="3" borderId="1" xfId="2" applyFont="1" applyFill="1" applyBorder="1" applyAlignment="1">
      <alignment horizontal="center" vertical="center" wrapText="1"/>
    </xf>
    <xf numFmtId="43" fontId="7" fillId="3" borderId="1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43" fontId="11" fillId="0" borderId="1" xfId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3" fontId="10" fillId="2" borderId="1" xfId="2" applyNumberFormat="1" applyFont="1" applyFill="1" applyBorder="1" applyAlignment="1">
      <alignment horizontal="center" vertical="center" wrapText="1"/>
    </xf>
    <xf numFmtId="0" fontId="11" fillId="0" borderId="0" xfId="4" applyFont="1"/>
    <xf numFmtId="0" fontId="13" fillId="0" borderId="0" xfId="4" applyFont="1" applyAlignment="1">
      <alignment horizontal="justify" vertical="center"/>
    </xf>
    <xf numFmtId="0" fontId="13" fillId="0" borderId="0" xfId="4" applyFont="1" applyAlignment="1">
      <alignment horizontal="right" wrapText="1"/>
    </xf>
    <xf numFmtId="0" fontId="11" fillId="0" borderId="1" xfId="4" applyFont="1" applyBorder="1" applyAlignment="1">
      <alignment vertical="center" wrapText="1"/>
    </xf>
    <xf numFmtId="0" fontId="13" fillId="0" borderId="0" xfId="4" applyFont="1" applyAlignment="1">
      <alignment horizontal="right" vertical="center"/>
    </xf>
    <xf numFmtId="0" fontId="13" fillId="0" borderId="0" xfId="4" applyFont="1" applyAlignment="1">
      <alignment horizontal="left" vertical="center" indent="2"/>
    </xf>
    <xf numFmtId="0" fontId="11" fillId="0" borderId="1" xfId="4" applyFont="1" applyBorder="1" applyAlignment="1">
      <alignment wrapText="1"/>
    </xf>
    <xf numFmtId="0" fontId="11" fillId="0" borderId="1" xfId="5" applyFont="1" applyBorder="1" applyAlignment="1">
      <alignment vertical="center" wrapText="1"/>
    </xf>
    <xf numFmtId="0" fontId="11" fillId="4" borderId="1" xfId="4" applyFont="1" applyFill="1" applyBorder="1" applyAlignment="1">
      <alignment vertical="center" wrapText="1"/>
    </xf>
    <xf numFmtId="0" fontId="11" fillId="0" borderId="0" xfId="4" applyFont="1" applyBorder="1" applyAlignment="1">
      <alignment vertical="center" wrapText="1"/>
    </xf>
    <xf numFmtId="165" fontId="11" fillId="0" borderId="1" xfId="1" applyNumberFormat="1" applyFont="1" applyBorder="1" applyAlignment="1">
      <alignment vertical="center" wrapText="1"/>
    </xf>
    <xf numFmtId="165" fontId="11" fillId="4" borderId="1" xfId="1" applyNumberFormat="1" applyFont="1" applyFill="1" applyBorder="1" applyAlignment="1">
      <alignment vertical="center" wrapText="1"/>
    </xf>
    <xf numFmtId="0" fontId="20" fillId="0" borderId="0" xfId="0" applyFont="1"/>
    <xf numFmtId="43" fontId="10" fillId="3" borderId="1" xfId="2" applyNumberFormat="1" applyFont="1" applyFill="1" applyBorder="1" applyAlignment="1">
      <alignment horizontal="center" vertical="center" wrapText="1"/>
    </xf>
    <xf numFmtId="0" fontId="21" fillId="0" borderId="0" xfId="4" applyFont="1"/>
    <xf numFmtId="0" fontId="11" fillId="0" borderId="1" xfId="4" applyFont="1" applyBorder="1" applyAlignment="1">
      <alignment horizontal="center" vertical="center" wrapText="1"/>
    </xf>
    <xf numFmtId="0" fontId="13" fillId="0" borderId="0" xfId="4" applyFont="1" applyAlignment="1">
      <alignment horizontal="center" vertical="center"/>
    </xf>
    <xf numFmtId="0" fontId="11" fillId="0" borderId="1" xfId="4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vertical="center" wrapText="1"/>
    </xf>
    <xf numFmtId="165" fontId="12" fillId="3" borderId="1" xfId="1" applyNumberFormat="1" applyFont="1" applyFill="1" applyBorder="1" applyAlignment="1">
      <alignment vertical="center" wrapText="1"/>
    </xf>
    <xf numFmtId="43" fontId="12" fillId="3" borderId="1" xfId="1" applyNumberFormat="1" applyFont="1" applyFill="1" applyBorder="1" applyAlignment="1">
      <alignment vertical="center" wrapText="1"/>
    </xf>
    <xf numFmtId="165" fontId="9" fillId="2" borderId="1" xfId="1" applyNumberFormat="1" applyFont="1" applyFill="1" applyBorder="1" applyAlignment="1">
      <alignment vertical="center" wrapText="1"/>
    </xf>
    <xf numFmtId="43" fontId="9" fillId="2" borderId="1" xfId="1" applyNumberFormat="1" applyFont="1" applyFill="1" applyBorder="1" applyAlignment="1">
      <alignment vertical="center" wrapText="1"/>
    </xf>
    <xf numFmtId="165" fontId="9" fillId="0" borderId="1" xfId="1" applyNumberFormat="1" applyFont="1" applyBorder="1" applyAlignment="1">
      <alignment vertical="center" wrapText="1"/>
    </xf>
    <xf numFmtId="165" fontId="9" fillId="0" borderId="1" xfId="1" applyNumberFormat="1" applyFont="1" applyBorder="1" applyAlignment="1" applyProtection="1">
      <alignment vertical="center" wrapText="1"/>
      <protection locked="0"/>
    </xf>
    <xf numFmtId="43" fontId="9" fillId="0" borderId="1" xfId="1" applyNumberFormat="1" applyFont="1" applyBorder="1" applyAlignment="1">
      <alignment vertical="center" wrapText="1"/>
    </xf>
    <xf numFmtId="166" fontId="6" fillId="0" borderId="0" xfId="0" applyNumberFormat="1" applyFont="1"/>
    <xf numFmtId="0" fontId="25" fillId="5" borderId="1" xfId="4" applyFont="1" applyFill="1" applyBorder="1" applyAlignment="1">
      <alignment vertical="center" wrapText="1"/>
    </xf>
    <xf numFmtId="165" fontId="25" fillId="5" borderId="1" xfId="1" applyNumberFormat="1" applyFont="1" applyFill="1" applyBorder="1" applyAlignment="1">
      <alignment vertical="center" wrapText="1"/>
    </xf>
    <xf numFmtId="0" fontId="25" fillId="4" borderId="1" xfId="4" applyFont="1" applyFill="1" applyBorder="1" applyAlignment="1">
      <alignment vertical="center" wrapText="1"/>
    </xf>
    <xf numFmtId="165" fontId="25" fillId="4" borderId="1" xfId="1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167" fontId="11" fillId="0" borderId="1" xfId="1" applyNumberFormat="1" applyFont="1" applyFill="1" applyBorder="1" applyAlignment="1">
      <alignment vertical="center" wrapText="1"/>
    </xf>
    <xf numFmtId="0" fontId="11" fillId="0" borderId="3" xfId="4" applyFont="1" applyBorder="1" applyAlignment="1">
      <alignment vertical="center" wrapText="1"/>
    </xf>
    <xf numFmtId="43" fontId="9" fillId="0" borderId="1" xfId="1" applyFont="1" applyFill="1" applyBorder="1" applyAlignment="1">
      <alignment horizontal="left" vertical="center" wrapText="1"/>
    </xf>
    <xf numFmtId="43" fontId="9" fillId="0" borderId="1" xfId="1" applyFont="1" applyFill="1" applyBorder="1" applyAlignment="1">
      <alignment horizontal="center" vertical="center" wrapText="1"/>
    </xf>
    <xf numFmtId="43" fontId="9" fillId="0" borderId="1" xfId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43" fontId="10" fillId="3" borderId="1" xfId="1" applyFont="1" applyFill="1" applyBorder="1" applyAlignment="1">
      <alignment horizontal="center" vertical="center" wrapText="1"/>
    </xf>
    <xf numFmtId="43" fontId="10" fillId="2" borderId="1" xfId="1" applyFont="1" applyFill="1" applyBorder="1" applyAlignment="1">
      <alignment horizontal="center" vertical="center" wrapText="1"/>
    </xf>
    <xf numFmtId="2" fontId="11" fillId="0" borderId="1" xfId="4" applyNumberFormat="1" applyFont="1" applyBorder="1" applyAlignment="1">
      <alignment vertical="center" wrapText="1"/>
    </xf>
    <xf numFmtId="2" fontId="11" fillId="0" borderId="6" xfId="4" applyNumberFormat="1" applyFont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167" fontId="11" fillId="0" borderId="1" xfId="4" applyNumberFormat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1" fillId="0" borderId="0" xfId="4" applyFont="1" applyAlignment="1">
      <alignment horizontal="center"/>
    </xf>
    <xf numFmtId="167" fontId="11" fillId="0" borderId="1" xfId="4" applyNumberFormat="1" applyFont="1" applyBorder="1" applyAlignment="1">
      <alignment horizontal="center" vertical="center" wrapText="1"/>
    </xf>
    <xf numFmtId="0" fontId="11" fillId="0" borderId="0" xfId="4" applyFont="1" applyBorder="1" applyAlignment="1">
      <alignment horizontal="center" vertical="center" wrapText="1"/>
    </xf>
    <xf numFmtId="0" fontId="25" fillId="5" borderId="1" xfId="4" applyFont="1" applyFill="1" applyBorder="1" applyAlignment="1">
      <alignment horizontal="center" vertical="center" wrapText="1"/>
    </xf>
    <xf numFmtId="0" fontId="25" fillId="4" borderId="1" xfId="4" applyFont="1" applyFill="1" applyBorder="1" applyAlignment="1">
      <alignment horizontal="center" vertical="center" wrapText="1"/>
    </xf>
    <xf numFmtId="49" fontId="11" fillId="0" borderId="1" xfId="4" applyNumberFormat="1" applyFont="1" applyBorder="1" applyAlignment="1">
      <alignment horizontal="center" vertical="center" wrapText="1"/>
    </xf>
    <xf numFmtId="49" fontId="11" fillId="0" borderId="1" xfId="4" applyNumberFormat="1" applyFont="1" applyBorder="1" applyAlignment="1">
      <alignment horizontal="center" vertical="center"/>
    </xf>
    <xf numFmtId="168" fontId="11" fillId="0" borderId="1" xfId="1" applyNumberFormat="1" applyFont="1" applyFill="1" applyBorder="1" applyAlignment="1" applyProtection="1">
      <alignment vertical="center" wrapText="1"/>
      <protection locked="0"/>
    </xf>
    <xf numFmtId="0" fontId="18" fillId="0" borderId="0" xfId="4" applyFont="1" applyAlignment="1"/>
    <xf numFmtId="0" fontId="19" fillId="0" borderId="0" xfId="0" applyFont="1" applyAlignment="1"/>
    <xf numFmtId="0" fontId="13" fillId="0" borderId="0" xfId="4" applyFont="1" applyAlignment="1">
      <alignment horizontal="left" wrapText="1"/>
    </xf>
    <xf numFmtId="0" fontId="17" fillId="0" borderId="0" xfId="4" applyFont="1" applyAlignment="1">
      <alignment horizontal="center"/>
    </xf>
    <xf numFmtId="0" fontId="11" fillId="5" borderId="2" xfId="4" applyFont="1" applyFill="1" applyBorder="1" applyAlignment="1">
      <alignment horizontal="left" vertical="center" wrapText="1"/>
    </xf>
    <xf numFmtId="0" fontId="11" fillId="5" borderId="6" xfId="4" applyFont="1" applyFill="1" applyBorder="1" applyAlignment="1">
      <alignment horizontal="left" vertical="center" wrapText="1"/>
    </xf>
    <xf numFmtId="0" fontId="11" fillId="5" borderId="3" xfId="4" applyFont="1" applyFill="1" applyBorder="1" applyAlignment="1">
      <alignment horizontal="left" vertical="center" wrapText="1"/>
    </xf>
    <xf numFmtId="0" fontId="11" fillId="4" borderId="2" xfId="4" applyFont="1" applyFill="1" applyBorder="1" applyAlignment="1">
      <alignment horizontal="left" vertical="center" wrapText="1"/>
    </xf>
    <xf numFmtId="0" fontId="11" fillId="4" borderId="6" xfId="4" applyFont="1" applyFill="1" applyBorder="1" applyAlignment="1">
      <alignment horizontal="left" vertical="center" wrapText="1"/>
    </xf>
    <xf numFmtId="0" fontId="11" fillId="4" borderId="3" xfId="4" applyFont="1" applyFill="1" applyBorder="1" applyAlignment="1">
      <alignment horizontal="left" vertical="center" wrapText="1"/>
    </xf>
    <xf numFmtId="0" fontId="13" fillId="0" borderId="0" xfId="4" applyFont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1" fillId="0" borderId="1" xfId="4" applyFont="1" applyBorder="1" applyAlignment="1">
      <alignment horizontal="center" vertical="center" wrapText="1"/>
    </xf>
    <xf numFmtId="0" fontId="14" fillId="0" borderId="0" xfId="4" applyFont="1" applyAlignment="1">
      <alignment horizontal="center" vertical="center"/>
    </xf>
    <xf numFmtId="0" fontId="25" fillId="0" borderId="1" xfId="4" applyFont="1" applyBorder="1" applyAlignment="1">
      <alignment vertical="center" wrapText="1"/>
    </xf>
    <xf numFmtId="0" fontId="25" fillId="0" borderId="1" xfId="4" applyFont="1" applyBorder="1" applyAlignment="1">
      <alignment horizontal="center" vertical="center" wrapText="1"/>
    </xf>
    <xf numFmtId="0" fontId="13" fillId="0" borderId="0" xfId="4" applyFont="1" applyAlignment="1">
      <alignment horizontal="center"/>
    </xf>
    <xf numFmtId="0" fontId="18" fillId="0" borderId="0" xfId="4" applyFont="1" applyAlignment="1">
      <alignment horizontal="justify" vertical="center"/>
    </xf>
    <xf numFmtId="0" fontId="24" fillId="0" borderId="0" xfId="0" applyFont="1" applyAlignment="1"/>
    <xf numFmtId="0" fontId="11" fillId="0" borderId="0" xfId="4" applyFont="1" applyAlignment="1"/>
    <xf numFmtId="0" fontId="27" fillId="0" borderId="0" xfId="0" applyFont="1" applyAlignment="1"/>
    <xf numFmtId="0" fontId="25" fillId="0" borderId="1" xfId="4" applyFont="1" applyBorder="1" applyAlignment="1">
      <alignment horizontal="center" vertical="top" wrapText="1"/>
    </xf>
    <xf numFmtId="0" fontId="25" fillId="0" borderId="1" xfId="4" applyFont="1" applyBorder="1" applyAlignment="1">
      <alignment vertical="top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 vertical="center" wrapText="1" indent="1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right" vertical="center" wrapText="1" indent="13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textRotation="90" wrapText="1"/>
    </xf>
    <xf numFmtId="0" fontId="9" fillId="0" borderId="5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 indent="10"/>
    </xf>
    <xf numFmtId="0" fontId="6" fillId="0" borderId="0" xfId="0" applyFont="1" applyAlignment="1">
      <alignment horizontal="right" vertical="center" indent="10"/>
    </xf>
  </cellXfs>
  <cellStyles count="6">
    <cellStyle name="Гиперссылка" xfId="5" builtinId="8"/>
    <cellStyle name="Обычный" xfId="0" builtinId="0"/>
    <cellStyle name="Обычный 2" xfId="4"/>
    <cellStyle name="Обычный 3" xfId="2"/>
    <cellStyle name="Финансовый" xfId="1" builtinId="3"/>
    <cellStyle name="Финансовый 2" xfId="3"/>
  </cellStyles>
  <dxfs count="9"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</dxfs>
  <tableStyles count="0" defaultTableStyle="TableStyleMedium2" defaultPivotStyle="PivotStyleMedium9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28"/>
  <sheetViews>
    <sheetView topLeftCell="A4" zoomScale="70" zoomScaleNormal="70" workbookViewId="0">
      <selection activeCell="J15" sqref="J15"/>
    </sheetView>
  </sheetViews>
  <sheetFormatPr defaultRowHeight="15.75" x14ac:dyDescent="0.25"/>
  <cols>
    <col min="1" max="1" width="5" style="27" customWidth="1"/>
    <col min="2" max="2" width="35.28515625" style="27" customWidth="1"/>
    <col min="3" max="3" width="11.85546875" style="76" customWidth="1"/>
    <col min="4" max="4" width="10.5703125" style="27" customWidth="1"/>
    <col min="5" max="6" width="9.5703125" style="27" customWidth="1"/>
    <col min="7" max="10" width="8.28515625" style="27" customWidth="1"/>
    <col min="11" max="12" width="8.85546875" style="27" customWidth="1"/>
    <col min="13" max="13" width="25.42578125" style="27" customWidth="1"/>
    <col min="14" max="14" width="30.5703125" style="27" customWidth="1"/>
    <col min="15" max="16384" width="9.140625" style="27"/>
  </cols>
  <sheetData>
    <row r="1" spans="1:13" ht="18.75" x14ac:dyDescent="0.25">
      <c r="K1" s="32" t="s">
        <v>75</v>
      </c>
    </row>
    <row r="2" spans="1:13" ht="18.75" x14ac:dyDescent="0.25">
      <c r="K2" s="32"/>
    </row>
    <row r="3" spans="1:13" ht="18.75" x14ac:dyDescent="0.25">
      <c r="A3" s="28"/>
    </row>
    <row r="4" spans="1:13" ht="18.75" x14ac:dyDescent="0.25">
      <c r="A4" s="94" t="s">
        <v>43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</row>
    <row r="5" spans="1:13" ht="18.75" x14ac:dyDescent="0.25">
      <c r="A5" s="94" t="s">
        <v>42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</row>
    <row r="6" spans="1:13" ht="18.75" x14ac:dyDescent="0.25">
      <c r="A6" s="95" t="str">
        <f>'Приложение 2'!C17</f>
        <v>Профилактика правонарушений и антитеррористическая защищенность на территории Туруханского района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</row>
    <row r="7" spans="1:13" ht="22.5" x14ac:dyDescent="0.25">
      <c r="A7" s="97" t="s">
        <v>41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</row>
    <row r="8" spans="1:13" ht="18.75" x14ac:dyDescent="0.25">
      <c r="A8" s="94" t="s">
        <v>40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</row>
    <row r="9" spans="1:13" ht="18.75" x14ac:dyDescent="0.25">
      <c r="A9" s="28"/>
    </row>
    <row r="10" spans="1:13" x14ac:dyDescent="0.25">
      <c r="A10" s="96" t="s">
        <v>39</v>
      </c>
      <c r="B10" s="96" t="s">
        <v>38</v>
      </c>
      <c r="C10" s="96" t="s">
        <v>37</v>
      </c>
      <c r="D10" s="96" t="s">
        <v>36</v>
      </c>
      <c r="E10" s="96">
        <v>2017</v>
      </c>
      <c r="F10" s="96"/>
      <c r="G10" s="96">
        <f>E10+1</f>
        <v>2018</v>
      </c>
      <c r="H10" s="96"/>
      <c r="I10" s="96"/>
      <c r="J10" s="96"/>
      <c r="K10" s="96" t="s">
        <v>35</v>
      </c>
      <c r="L10" s="96"/>
      <c r="M10" s="96" t="s">
        <v>34</v>
      </c>
    </row>
    <row r="11" spans="1:13" x14ac:dyDescent="0.25">
      <c r="A11" s="96"/>
      <c r="B11" s="96"/>
      <c r="C11" s="96"/>
      <c r="D11" s="96"/>
      <c r="E11" s="96"/>
      <c r="F11" s="96"/>
      <c r="G11" s="96" t="s">
        <v>33</v>
      </c>
      <c r="H11" s="96"/>
      <c r="I11" s="96" t="s">
        <v>32</v>
      </c>
      <c r="J11" s="96"/>
      <c r="K11" s="96"/>
      <c r="L11" s="96"/>
      <c r="M11" s="96"/>
    </row>
    <row r="12" spans="1:13" x14ac:dyDescent="0.25">
      <c r="A12" s="96"/>
      <c r="B12" s="96"/>
      <c r="C12" s="96"/>
      <c r="D12" s="96"/>
      <c r="E12" s="42" t="s">
        <v>9</v>
      </c>
      <c r="F12" s="42" t="s">
        <v>10</v>
      </c>
      <c r="G12" s="42" t="s">
        <v>9</v>
      </c>
      <c r="H12" s="42" t="s">
        <v>10</v>
      </c>
      <c r="I12" s="42" t="s">
        <v>9</v>
      </c>
      <c r="J12" s="42" t="s">
        <v>10</v>
      </c>
      <c r="K12" s="42">
        <f>G10+1</f>
        <v>2019</v>
      </c>
      <c r="L12" s="42">
        <f>K12+1</f>
        <v>2020</v>
      </c>
      <c r="M12" s="96"/>
    </row>
    <row r="13" spans="1:13" x14ac:dyDescent="0.25">
      <c r="A13" s="42">
        <v>1</v>
      </c>
      <c r="B13" s="42">
        <v>2</v>
      </c>
      <c r="C13" s="44">
        <v>3</v>
      </c>
      <c r="D13" s="42">
        <v>4</v>
      </c>
      <c r="E13" s="42">
        <v>5</v>
      </c>
      <c r="F13" s="42">
        <v>6</v>
      </c>
      <c r="G13" s="42">
        <v>7</v>
      </c>
      <c r="H13" s="42">
        <v>8</v>
      </c>
      <c r="I13" s="42">
        <v>9</v>
      </c>
      <c r="J13" s="42">
        <v>10</v>
      </c>
      <c r="K13" s="42">
        <v>11</v>
      </c>
      <c r="L13" s="42">
        <v>12</v>
      </c>
      <c r="M13" s="42">
        <v>13</v>
      </c>
    </row>
    <row r="14" spans="1:13" x14ac:dyDescent="0.25">
      <c r="A14" s="88" t="s">
        <v>112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90"/>
    </row>
    <row r="15" spans="1:13" s="41" customFormat="1" ht="90" customHeight="1" x14ac:dyDescent="0.25">
      <c r="A15" s="72">
        <v>1</v>
      </c>
      <c r="B15" s="72" t="s">
        <v>107</v>
      </c>
      <c r="C15" s="60" t="s">
        <v>109</v>
      </c>
      <c r="D15" s="70">
        <f>1/4</f>
        <v>0.25</v>
      </c>
      <c r="E15" s="61"/>
      <c r="F15" s="61"/>
      <c r="G15" s="61">
        <v>4</v>
      </c>
      <c r="H15" s="83">
        <v>0</v>
      </c>
      <c r="I15" s="61">
        <v>4</v>
      </c>
      <c r="J15" s="83">
        <v>0</v>
      </c>
      <c r="K15" s="61">
        <v>0</v>
      </c>
      <c r="L15" s="61">
        <v>0</v>
      </c>
      <c r="M15" s="30"/>
    </row>
    <row r="16" spans="1:13" ht="38.25" customHeight="1" x14ac:dyDescent="0.25">
      <c r="A16" s="88" t="s">
        <v>113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90"/>
    </row>
    <row r="17" spans="1:13" s="41" customFormat="1" ht="113.25" customHeight="1" x14ac:dyDescent="0.25">
      <c r="A17" s="72">
        <v>2</v>
      </c>
      <c r="B17" s="72" t="s">
        <v>108</v>
      </c>
      <c r="C17" s="60" t="s">
        <v>76</v>
      </c>
      <c r="D17" s="71">
        <f>D$15</f>
        <v>0.25</v>
      </c>
      <c r="E17" s="61"/>
      <c r="F17" s="61"/>
      <c r="G17" s="61">
        <v>2</v>
      </c>
      <c r="H17" s="83">
        <v>0</v>
      </c>
      <c r="I17" s="61">
        <v>2</v>
      </c>
      <c r="J17" s="83">
        <v>0</v>
      </c>
      <c r="K17" s="61">
        <v>4</v>
      </c>
      <c r="L17" s="61">
        <v>6</v>
      </c>
      <c r="M17" s="62"/>
    </row>
    <row r="18" spans="1:13" x14ac:dyDescent="0.25">
      <c r="A18" s="91" t="str">
        <f>CONCATENATE('Приложение 2'!B20,".",'Приложение 2'!C20)</f>
        <v>Подпрограмма 1.Профилактика правонарушений, укрепление общественного порядка и общественной безопасности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3"/>
    </row>
    <row r="19" spans="1:13" ht="93" customHeight="1" x14ac:dyDescent="0.25">
      <c r="A19" s="30">
        <v>1</v>
      </c>
      <c r="B19" s="30" t="str">
        <f>B15</f>
        <v>Количество человек вошедших в составы  общественных организаций, участвующих в охране общественного порядка (в качестве народных дружинников)</v>
      </c>
      <c r="C19" s="77" t="str">
        <f>C15</f>
        <v>чел.</v>
      </c>
      <c r="D19" s="71">
        <f>D$15</f>
        <v>0.25</v>
      </c>
      <c r="E19" s="30"/>
      <c r="F19" s="30"/>
      <c r="G19" s="73">
        <f>G15</f>
        <v>4</v>
      </c>
      <c r="H19" s="73">
        <f t="shared" ref="H19:L19" si="0">H15</f>
        <v>0</v>
      </c>
      <c r="I19" s="73">
        <f t="shared" si="0"/>
        <v>4</v>
      </c>
      <c r="J19" s="73">
        <f t="shared" si="0"/>
        <v>0</v>
      </c>
      <c r="K19" s="73">
        <f t="shared" si="0"/>
        <v>0</v>
      </c>
      <c r="L19" s="73">
        <f t="shared" si="0"/>
        <v>0</v>
      </c>
      <c r="M19" s="30"/>
    </row>
    <row r="20" spans="1:13" x14ac:dyDescent="0.25">
      <c r="A20" s="91" t="str">
        <f>CONCATENATE('Приложение 2'!B23,".",'Приложение 2'!C23)</f>
        <v>Подпрограмма 2.Профилактика терроризма, минимизация и ликвидация последствий его проявления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3"/>
    </row>
    <row r="21" spans="1:13" ht="102.75" customHeight="1" x14ac:dyDescent="0.25">
      <c r="A21" s="30"/>
      <c r="B21" s="30" t="str">
        <f>B17</f>
        <v>Количество организаций, учреждений обеспеченных плакатами, памятками и другой печатной продукций по профилактике терроризма на территории Туруханского района</v>
      </c>
      <c r="C21" s="77" t="str">
        <f>C17</f>
        <v>шт.</v>
      </c>
      <c r="D21" s="71">
        <f>D$15</f>
        <v>0.25</v>
      </c>
      <c r="E21" s="30"/>
      <c r="F21" s="30"/>
      <c r="G21" s="73">
        <f>G17</f>
        <v>2</v>
      </c>
      <c r="H21" s="73">
        <f t="shared" ref="H21:L21" si="1">H17</f>
        <v>0</v>
      </c>
      <c r="I21" s="73">
        <f t="shared" si="1"/>
        <v>2</v>
      </c>
      <c r="J21" s="73">
        <f t="shared" si="1"/>
        <v>0</v>
      </c>
      <c r="K21" s="73">
        <f t="shared" si="1"/>
        <v>4</v>
      </c>
      <c r="L21" s="73">
        <f t="shared" si="1"/>
        <v>6</v>
      </c>
      <c r="M21" s="30"/>
    </row>
    <row r="22" spans="1:13" x14ac:dyDescent="0.25">
      <c r="A22" s="36"/>
      <c r="B22" s="36"/>
      <c r="C22" s="78"/>
      <c r="D22" s="36"/>
      <c r="E22" s="36"/>
      <c r="F22" s="36"/>
      <c r="G22" s="36"/>
      <c r="H22" s="36"/>
      <c r="I22" s="36"/>
      <c r="J22" s="36"/>
      <c r="K22" s="36"/>
      <c r="L22" s="36"/>
      <c r="M22" s="36"/>
    </row>
    <row r="23" spans="1:13" x14ac:dyDescent="0.25">
      <c r="A23" s="36"/>
      <c r="B23" s="36"/>
      <c r="C23" s="78"/>
      <c r="D23" s="36"/>
      <c r="E23" s="36"/>
      <c r="F23" s="36"/>
      <c r="G23" s="36"/>
      <c r="H23" s="36"/>
      <c r="I23" s="36"/>
      <c r="J23" s="36"/>
      <c r="K23" s="36"/>
      <c r="L23" s="36"/>
      <c r="M23" s="36"/>
    </row>
    <row r="24" spans="1:13" ht="18.75" x14ac:dyDescent="0.3">
      <c r="A24" s="86" t="s">
        <v>77</v>
      </c>
      <c r="B24" s="86"/>
      <c r="C24" s="86"/>
      <c r="D24" s="86"/>
      <c r="E24" s="86"/>
      <c r="F24" s="86"/>
      <c r="G24" s="86"/>
      <c r="H24" s="86"/>
      <c r="I24" s="86"/>
      <c r="J24" s="86"/>
      <c r="K24" s="87"/>
      <c r="L24" s="87"/>
      <c r="M24" s="29" t="s">
        <v>78</v>
      </c>
    </row>
    <row r="25" spans="1:13" ht="18.75" x14ac:dyDescent="0.25">
      <c r="A25" s="28"/>
    </row>
    <row r="26" spans="1:13" ht="18.75" x14ac:dyDescent="0.25">
      <c r="A26" s="28"/>
    </row>
    <row r="27" spans="1:13" x14ac:dyDescent="0.25">
      <c r="A27" s="84" t="s">
        <v>79</v>
      </c>
      <c r="B27" s="85"/>
      <c r="C27" s="85"/>
      <c r="D27" s="85"/>
    </row>
    <row r="28" spans="1:13" x14ac:dyDescent="0.25">
      <c r="A28" s="84" t="s">
        <v>80</v>
      </c>
      <c r="B28" s="85"/>
      <c r="C28" s="85"/>
      <c r="D28" s="85"/>
    </row>
  </sheetData>
  <sheetProtection sheet="1" objects="1" scenarios="1"/>
  <mergeCells count="23">
    <mergeCell ref="A4:M4"/>
    <mergeCell ref="A5:M5"/>
    <mergeCell ref="A6:M6"/>
    <mergeCell ref="A8:M8"/>
    <mergeCell ref="A10:A12"/>
    <mergeCell ref="B10:B12"/>
    <mergeCell ref="C10:C12"/>
    <mergeCell ref="D10:D12"/>
    <mergeCell ref="E10:F11"/>
    <mergeCell ref="G10:J10"/>
    <mergeCell ref="A7:M7"/>
    <mergeCell ref="K10:L11"/>
    <mergeCell ref="M10:M12"/>
    <mergeCell ref="G11:H11"/>
    <mergeCell ref="I11:J11"/>
    <mergeCell ref="A27:D27"/>
    <mergeCell ref="A28:D28"/>
    <mergeCell ref="A24:J24"/>
    <mergeCell ref="K24:L24"/>
    <mergeCell ref="A14:M14"/>
    <mergeCell ref="A18:M18"/>
    <mergeCell ref="A20:M20"/>
    <mergeCell ref="A16:M16"/>
  </mergeCells>
  <conditionalFormatting sqref="H15">
    <cfRule type="expression" dxfId="8" priority="5">
      <formula>H15=""</formula>
    </cfRule>
  </conditionalFormatting>
  <conditionalFormatting sqref="J15">
    <cfRule type="expression" dxfId="7" priority="3">
      <formula>J15=""</formula>
    </cfRule>
  </conditionalFormatting>
  <conditionalFormatting sqref="H17">
    <cfRule type="expression" dxfId="6" priority="2">
      <formula>H17=""</formula>
    </cfRule>
  </conditionalFormatting>
  <conditionalFormatting sqref="J17">
    <cfRule type="expression" dxfId="5" priority="1">
      <formula>J17=""</formula>
    </cfRule>
  </conditionalFormatting>
  <pageMargins left="0.78740157480314965" right="0.78740157480314965" top="1.1811023622047245" bottom="0.47" header="0.31496062992125984" footer="0.31496062992125984"/>
  <pageSetup paperSize="9" scale="53" fitToHeight="0" orientation="portrait" verticalDpi="0" r:id="rId1"/>
  <colBreaks count="1" manualBreakCount="1">
    <brk id="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31"/>
  <sheetViews>
    <sheetView topLeftCell="D5" zoomScale="85" zoomScaleNormal="85" workbookViewId="0">
      <selection activeCell="C43" sqref="C43"/>
    </sheetView>
  </sheetViews>
  <sheetFormatPr defaultRowHeight="15.75" x14ac:dyDescent="0.25"/>
  <cols>
    <col min="1" max="1" width="6.42578125" style="27" customWidth="1"/>
    <col min="2" max="2" width="20.28515625" style="27" customWidth="1"/>
    <col min="3" max="3" width="25.85546875" style="27" customWidth="1"/>
    <col min="4" max="4" width="40.140625" style="27" customWidth="1"/>
    <col min="5" max="5" width="8.42578125" style="27" customWidth="1"/>
    <col min="6" max="6" width="8" style="76" customWidth="1"/>
    <col min="7" max="7" width="16.28515625" style="76" customWidth="1"/>
    <col min="8" max="8" width="8" style="76" customWidth="1"/>
    <col min="9" max="9" width="17.7109375" style="27" customWidth="1"/>
    <col min="10" max="10" width="15" style="27" customWidth="1"/>
    <col min="11" max="11" width="14.85546875" style="27" customWidth="1"/>
    <col min="12" max="12" width="13.5703125" style="27" bestFit="1" customWidth="1"/>
    <col min="13" max="13" width="16.28515625" style="27" customWidth="1"/>
    <col min="14" max="14" width="17.7109375" style="27" customWidth="1"/>
    <col min="15" max="15" width="15.7109375" style="27" customWidth="1"/>
    <col min="16" max="16" width="14.7109375" style="27" customWidth="1"/>
    <col min="17" max="17" width="18.28515625" style="27" customWidth="1"/>
    <col min="18" max="16384" width="9.140625" style="27"/>
  </cols>
  <sheetData>
    <row r="1" spans="1:17" ht="18.75" x14ac:dyDescent="0.25">
      <c r="N1" s="32" t="s">
        <v>81</v>
      </c>
    </row>
    <row r="2" spans="1:17" ht="18.75" x14ac:dyDescent="0.25">
      <c r="N2" s="32"/>
    </row>
    <row r="3" spans="1:17" ht="18.75" x14ac:dyDescent="0.25">
      <c r="A3" s="28"/>
    </row>
    <row r="4" spans="1:17" ht="18.75" x14ac:dyDescent="0.25">
      <c r="A4" s="94" t="s">
        <v>43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</row>
    <row r="5" spans="1:17" ht="18.75" x14ac:dyDescent="0.25">
      <c r="A5" s="94" t="s">
        <v>60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</row>
    <row r="6" spans="1:17" ht="18.75" x14ac:dyDescent="0.25">
      <c r="A6" s="94" t="str">
        <f>CONCATENATE("муниципальной программы Туруханского района ","""",C17,"""")</f>
        <v>муниципальной программы Туруханского района "Профилактика правонарушений и антитеррористическая защищенность на территории Туруханского района"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</row>
    <row r="7" spans="1:17" ht="22.5" x14ac:dyDescent="0.25">
      <c r="A7" s="97" t="s">
        <v>59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</row>
    <row r="8" spans="1:17" ht="18.75" x14ac:dyDescent="0.25">
      <c r="A8" s="94" t="s">
        <v>58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</row>
    <row r="9" spans="1:17" ht="18.75" x14ac:dyDescent="0.25">
      <c r="A9" s="94" t="s">
        <v>57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</row>
    <row r="10" spans="1:17" ht="18.75" x14ac:dyDescent="0.25">
      <c r="A10" s="94"/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</row>
    <row r="11" spans="1:17" ht="18.75" x14ac:dyDescent="0.25">
      <c r="A11" s="28"/>
    </row>
    <row r="12" spans="1:17" x14ac:dyDescent="0.25">
      <c r="A12" s="96" t="s">
        <v>39</v>
      </c>
      <c r="B12" s="96" t="s">
        <v>56</v>
      </c>
      <c r="C12" s="96" t="s">
        <v>55</v>
      </c>
      <c r="D12" s="96" t="s">
        <v>50</v>
      </c>
      <c r="E12" s="96" t="s">
        <v>54</v>
      </c>
      <c r="F12" s="96"/>
      <c r="G12" s="96"/>
      <c r="H12" s="96"/>
      <c r="I12" s="96" t="s">
        <v>53</v>
      </c>
      <c r="J12" s="96"/>
      <c r="K12" s="96"/>
      <c r="L12" s="96"/>
      <c r="M12" s="96"/>
      <c r="N12" s="96"/>
      <c r="O12" s="96"/>
      <c r="P12" s="96"/>
      <c r="Q12" s="96" t="s">
        <v>52</v>
      </c>
    </row>
    <row r="13" spans="1:17" x14ac:dyDescent="0.25">
      <c r="A13" s="96"/>
      <c r="B13" s="96"/>
      <c r="C13" s="96"/>
      <c r="D13" s="96"/>
      <c r="E13" s="96"/>
      <c r="F13" s="96"/>
      <c r="G13" s="96"/>
      <c r="H13" s="96"/>
      <c r="I13" s="96">
        <f>'Приложение 1'!E10</f>
        <v>2017</v>
      </c>
      <c r="J13" s="96"/>
      <c r="K13" s="96">
        <f>'Приложение 1'!G10</f>
        <v>2018</v>
      </c>
      <c r="L13" s="96"/>
      <c r="M13" s="96"/>
      <c r="N13" s="96"/>
      <c r="O13" s="96" t="s">
        <v>51</v>
      </c>
      <c r="P13" s="96"/>
      <c r="Q13" s="96"/>
    </row>
    <row r="14" spans="1:17" x14ac:dyDescent="0.25">
      <c r="A14" s="96"/>
      <c r="B14" s="96"/>
      <c r="C14" s="96"/>
      <c r="D14" s="96"/>
      <c r="E14" s="96" t="s">
        <v>50</v>
      </c>
      <c r="F14" s="96" t="s">
        <v>49</v>
      </c>
      <c r="G14" s="96" t="s">
        <v>48</v>
      </c>
      <c r="H14" s="96" t="s">
        <v>47</v>
      </c>
      <c r="I14" s="96"/>
      <c r="J14" s="96"/>
      <c r="K14" s="96" t="s">
        <v>33</v>
      </c>
      <c r="L14" s="96"/>
      <c r="M14" s="96" t="s">
        <v>32</v>
      </c>
      <c r="N14" s="96"/>
      <c r="O14" s="96"/>
      <c r="P14" s="96"/>
      <c r="Q14" s="96"/>
    </row>
    <row r="15" spans="1:17" x14ac:dyDescent="0.25">
      <c r="A15" s="96"/>
      <c r="B15" s="96"/>
      <c r="C15" s="96"/>
      <c r="D15" s="96"/>
      <c r="E15" s="96"/>
      <c r="F15" s="96"/>
      <c r="G15" s="96"/>
      <c r="H15" s="96"/>
      <c r="I15" s="44" t="s">
        <v>9</v>
      </c>
      <c r="J15" s="44" t="s">
        <v>10</v>
      </c>
      <c r="K15" s="44" t="s">
        <v>9</v>
      </c>
      <c r="L15" s="44" t="s">
        <v>10</v>
      </c>
      <c r="M15" s="44" t="s">
        <v>9</v>
      </c>
      <c r="N15" s="44" t="s">
        <v>10</v>
      </c>
      <c r="O15" s="44">
        <f>'Приложение 1'!K12</f>
        <v>2019</v>
      </c>
      <c r="P15" s="44">
        <f>'Приложение 1'!L12</f>
        <v>2020</v>
      </c>
      <c r="Q15" s="96"/>
    </row>
    <row r="16" spans="1:17" x14ac:dyDescent="0.25">
      <c r="A16" s="44">
        <v>1</v>
      </c>
      <c r="B16" s="44">
        <v>2</v>
      </c>
      <c r="C16" s="44">
        <v>3</v>
      </c>
      <c r="D16" s="44">
        <v>4</v>
      </c>
      <c r="E16" s="44">
        <v>5</v>
      </c>
      <c r="F16" s="44">
        <v>6</v>
      </c>
      <c r="G16" s="44">
        <v>7</v>
      </c>
      <c r="H16" s="44">
        <v>8</v>
      </c>
      <c r="I16" s="44">
        <v>9</v>
      </c>
      <c r="J16" s="44">
        <v>10</v>
      </c>
      <c r="K16" s="44">
        <v>11</v>
      </c>
      <c r="L16" s="44">
        <v>12</v>
      </c>
      <c r="M16" s="44">
        <v>13</v>
      </c>
      <c r="N16" s="44">
        <v>14</v>
      </c>
      <c r="O16" s="44">
        <v>15</v>
      </c>
      <c r="P16" s="44">
        <v>16</v>
      </c>
      <c r="Q16" s="44">
        <v>17</v>
      </c>
    </row>
    <row r="17" spans="1:17" ht="44.25" customHeight="1" x14ac:dyDescent="0.25">
      <c r="A17" s="99">
        <v>1</v>
      </c>
      <c r="B17" s="98" t="s">
        <v>46</v>
      </c>
      <c r="C17" s="98" t="s">
        <v>106</v>
      </c>
      <c r="D17" s="56" t="s">
        <v>45</v>
      </c>
      <c r="E17" s="56"/>
      <c r="F17" s="79"/>
      <c r="G17" s="79"/>
      <c r="H17" s="79"/>
      <c r="I17" s="57">
        <f>I19</f>
        <v>0</v>
      </c>
      <c r="J17" s="57">
        <f t="shared" ref="J17:P17" si="0">J19</f>
        <v>0</v>
      </c>
      <c r="K17" s="57">
        <f t="shared" si="0"/>
        <v>50</v>
      </c>
      <c r="L17" s="57">
        <f t="shared" si="0"/>
        <v>0</v>
      </c>
      <c r="M17" s="57">
        <f t="shared" si="0"/>
        <v>200</v>
      </c>
      <c r="N17" s="57">
        <f t="shared" si="0"/>
        <v>50</v>
      </c>
      <c r="O17" s="57">
        <f t="shared" si="0"/>
        <v>50</v>
      </c>
      <c r="P17" s="57">
        <f t="shared" si="0"/>
        <v>0</v>
      </c>
      <c r="Q17" s="30"/>
    </row>
    <row r="18" spans="1:17" ht="44.25" customHeight="1" x14ac:dyDescent="0.25">
      <c r="A18" s="99"/>
      <c r="B18" s="98"/>
      <c r="C18" s="98"/>
      <c r="D18" s="30" t="s">
        <v>44</v>
      </c>
      <c r="E18" s="30"/>
      <c r="F18" s="44"/>
      <c r="G18" s="44"/>
      <c r="H18" s="44"/>
      <c r="I18" s="37"/>
      <c r="J18" s="37"/>
      <c r="K18" s="37"/>
      <c r="L18" s="37"/>
      <c r="M18" s="37"/>
      <c r="N18" s="37"/>
      <c r="O18" s="37"/>
      <c r="P18" s="37"/>
      <c r="Q18" s="30"/>
    </row>
    <row r="19" spans="1:17" ht="44.25" customHeight="1" x14ac:dyDescent="0.25">
      <c r="A19" s="99"/>
      <c r="B19" s="98"/>
      <c r="C19" s="98"/>
      <c r="D19" s="30" t="s">
        <v>70</v>
      </c>
      <c r="E19" s="44" t="s">
        <v>71</v>
      </c>
      <c r="F19" s="44" t="s">
        <v>82</v>
      </c>
      <c r="G19" s="44" t="s">
        <v>82</v>
      </c>
      <c r="H19" s="44" t="s">
        <v>82</v>
      </c>
      <c r="I19" s="37">
        <f>I22+I25</f>
        <v>0</v>
      </c>
      <c r="J19" s="37">
        <f t="shared" ref="J19:P19" si="1">J22+J25</f>
        <v>0</v>
      </c>
      <c r="K19" s="37">
        <f t="shared" si="1"/>
        <v>50</v>
      </c>
      <c r="L19" s="37">
        <f t="shared" si="1"/>
        <v>0</v>
      </c>
      <c r="M19" s="37">
        <f t="shared" si="1"/>
        <v>200</v>
      </c>
      <c r="N19" s="37">
        <f t="shared" si="1"/>
        <v>50</v>
      </c>
      <c r="O19" s="37">
        <f t="shared" si="1"/>
        <v>50</v>
      </c>
      <c r="P19" s="37">
        <f t="shared" si="1"/>
        <v>0</v>
      </c>
      <c r="Q19" s="30"/>
    </row>
    <row r="20" spans="1:17" ht="40.5" customHeight="1" x14ac:dyDescent="0.25">
      <c r="A20" s="99">
        <v>2</v>
      </c>
      <c r="B20" s="98" t="s">
        <v>98</v>
      </c>
      <c r="C20" s="98" t="s">
        <v>100</v>
      </c>
      <c r="D20" s="58" t="s">
        <v>45</v>
      </c>
      <c r="E20" s="58"/>
      <c r="F20" s="80"/>
      <c r="G20" s="80"/>
      <c r="H20" s="80"/>
      <c r="I20" s="59">
        <f>SUM(I22:I22)</f>
        <v>0</v>
      </c>
      <c r="J20" s="59">
        <f t="shared" ref="J20:P20" si="2">SUM(J22:J22)</f>
        <v>0</v>
      </c>
      <c r="K20" s="59">
        <f t="shared" si="2"/>
        <v>0</v>
      </c>
      <c r="L20" s="59">
        <f t="shared" si="2"/>
        <v>0</v>
      </c>
      <c r="M20" s="59">
        <f t="shared" si="2"/>
        <v>150</v>
      </c>
      <c r="N20" s="59">
        <f t="shared" si="2"/>
        <v>0</v>
      </c>
      <c r="O20" s="59">
        <f t="shared" si="2"/>
        <v>0</v>
      </c>
      <c r="P20" s="59">
        <f t="shared" si="2"/>
        <v>0</v>
      </c>
      <c r="Q20" s="35"/>
    </row>
    <row r="21" spans="1:17" ht="40.5" customHeight="1" x14ac:dyDescent="0.25">
      <c r="A21" s="99"/>
      <c r="B21" s="98"/>
      <c r="C21" s="98"/>
      <c r="D21" s="30" t="s">
        <v>44</v>
      </c>
      <c r="E21" s="44"/>
      <c r="F21" s="44"/>
      <c r="G21" s="44"/>
      <c r="H21" s="44"/>
      <c r="I21" s="37"/>
      <c r="J21" s="37"/>
      <c r="K21" s="37"/>
      <c r="L21" s="37"/>
      <c r="M21" s="37"/>
      <c r="N21" s="37"/>
      <c r="O21" s="37"/>
      <c r="P21" s="37"/>
      <c r="Q21" s="30"/>
    </row>
    <row r="22" spans="1:17" ht="40.5" customHeight="1" x14ac:dyDescent="0.25">
      <c r="A22" s="99"/>
      <c r="B22" s="98"/>
      <c r="C22" s="98"/>
      <c r="D22" s="30" t="s">
        <v>70</v>
      </c>
      <c r="E22" s="44" t="s">
        <v>71</v>
      </c>
      <c r="F22" s="81" t="s">
        <v>102</v>
      </c>
      <c r="G22" s="82" t="s">
        <v>103</v>
      </c>
      <c r="H22" s="44">
        <v>540</v>
      </c>
      <c r="I22" s="37">
        <v>0</v>
      </c>
      <c r="J22" s="37">
        <v>0</v>
      </c>
      <c r="K22" s="37">
        <v>0</v>
      </c>
      <c r="L22" s="37"/>
      <c r="M22" s="37">
        <v>150</v>
      </c>
      <c r="N22" s="37"/>
      <c r="O22" s="37"/>
      <c r="P22" s="37"/>
      <c r="Q22" s="30"/>
    </row>
    <row r="23" spans="1:17" ht="43.5" customHeight="1" x14ac:dyDescent="0.25">
      <c r="A23" s="99">
        <v>3</v>
      </c>
      <c r="B23" s="98" t="s">
        <v>99</v>
      </c>
      <c r="C23" s="98" t="s">
        <v>101</v>
      </c>
      <c r="D23" s="58" t="s">
        <v>45</v>
      </c>
      <c r="E23" s="58"/>
      <c r="F23" s="80"/>
      <c r="G23" s="80"/>
      <c r="H23" s="80"/>
      <c r="I23" s="59">
        <f>SUM(I25:I25)</f>
        <v>0</v>
      </c>
      <c r="J23" s="59">
        <f t="shared" ref="J23:P23" si="3">SUM(J25:J25)</f>
        <v>0</v>
      </c>
      <c r="K23" s="59">
        <f t="shared" si="3"/>
        <v>50</v>
      </c>
      <c r="L23" s="59">
        <f t="shared" si="3"/>
        <v>0</v>
      </c>
      <c r="M23" s="59">
        <f t="shared" si="3"/>
        <v>50</v>
      </c>
      <c r="N23" s="59">
        <f t="shared" si="3"/>
        <v>50</v>
      </c>
      <c r="O23" s="59">
        <f t="shared" si="3"/>
        <v>50</v>
      </c>
      <c r="P23" s="59">
        <f t="shared" si="3"/>
        <v>0</v>
      </c>
      <c r="Q23" s="35"/>
    </row>
    <row r="24" spans="1:17" ht="43.5" customHeight="1" x14ac:dyDescent="0.25">
      <c r="A24" s="99"/>
      <c r="B24" s="98"/>
      <c r="C24" s="98"/>
      <c r="D24" s="30" t="s">
        <v>44</v>
      </c>
      <c r="E24" s="30"/>
      <c r="F24" s="44"/>
      <c r="G24" s="44"/>
      <c r="H24" s="44"/>
      <c r="I24" s="37"/>
      <c r="J24" s="37"/>
      <c r="K24" s="37"/>
      <c r="L24" s="37"/>
      <c r="M24" s="37"/>
      <c r="N24" s="37"/>
      <c r="O24" s="37"/>
      <c r="P24" s="37"/>
      <c r="Q24" s="30"/>
    </row>
    <row r="25" spans="1:17" ht="43.5" customHeight="1" x14ac:dyDescent="0.25">
      <c r="A25" s="99"/>
      <c r="B25" s="98"/>
      <c r="C25" s="98"/>
      <c r="D25" s="30" t="s">
        <v>70</v>
      </c>
      <c r="E25" s="44" t="s">
        <v>71</v>
      </c>
      <c r="F25" s="81" t="s">
        <v>102</v>
      </c>
      <c r="G25" s="44" t="s">
        <v>104</v>
      </c>
      <c r="H25" s="44">
        <v>244</v>
      </c>
      <c r="I25" s="37">
        <v>0</v>
      </c>
      <c r="J25" s="37">
        <v>0</v>
      </c>
      <c r="K25" s="37">
        <v>50</v>
      </c>
      <c r="L25" s="37"/>
      <c r="M25" s="37">
        <v>50</v>
      </c>
      <c r="N25" s="37">
        <v>50</v>
      </c>
      <c r="O25" s="37">
        <v>50</v>
      </c>
      <c r="P25" s="37"/>
      <c r="Q25" s="30"/>
    </row>
    <row r="26" spans="1:17" ht="18.75" x14ac:dyDescent="0.25">
      <c r="A26" s="28"/>
    </row>
    <row r="27" spans="1:17" ht="18.75" x14ac:dyDescent="0.25">
      <c r="A27" s="28"/>
    </row>
    <row r="28" spans="1:17" ht="18.75" customHeight="1" x14ac:dyDescent="0.3">
      <c r="A28" s="86" t="s">
        <v>85</v>
      </c>
      <c r="B28" s="86"/>
      <c r="C28" s="86"/>
      <c r="D28" s="86"/>
      <c r="E28" s="86"/>
      <c r="F28" s="86"/>
      <c r="G28" s="86"/>
      <c r="H28" s="86"/>
      <c r="I28" s="86"/>
      <c r="J28" s="86"/>
      <c r="K28" s="100"/>
      <c r="L28" s="100"/>
      <c r="Q28" s="29"/>
    </row>
    <row r="29" spans="1:17" ht="18.75" x14ac:dyDescent="0.25">
      <c r="A29" s="28"/>
    </row>
    <row r="30" spans="1:17" x14ac:dyDescent="0.25">
      <c r="A30" s="101" t="s">
        <v>79</v>
      </c>
      <c r="B30" s="102"/>
      <c r="C30" s="102"/>
    </row>
    <row r="31" spans="1:17" x14ac:dyDescent="0.25">
      <c r="A31" s="84" t="s">
        <v>80</v>
      </c>
      <c r="B31" s="102"/>
      <c r="C31" s="102"/>
    </row>
  </sheetData>
  <sheetProtection sheet="1" objects="1" scenarios="1"/>
  <mergeCells count="36">
    <mergeCell ref="K28:L28"/>
    <mergeCell ref="A28:J28"/>
    <mergeCell ref="A30:C30"/>
    <mergeCell ref="A31:C31"/>
    <mergeCell ref="I12:P12"/>
    <mergeCell ref="A12:A15"/>
    <mergeCell ref="B12:B15"/>
    <mergeCell ref="C12:C15"/>
    <mergeCell ref="D12:D15"/>
    <mergeCell ref="E12:H13"/>
    <mergeCell ref="B17:B19"/>
    <mergeCell ref="C17:C19"/>
    <mergeCell ref="A20:A22"/>
    <mergeCell ref="B20:B22"/>
    <mergeCell ref="C20:C22"/>
    <mergeCell ref="A23:A25"/>
    <mergeCell ref="B23:B25"/>
    <mergeCell ref="C23:C25"/>
    <mergeCell ref="A10:Q10"/>
    <mergeCell ref="Q12:Q15"/>
    <mergeCell ref="I13:J14"/>
    <mergeCell ref="K13:N13"/>
    <mergeCell ref="O13:P14"/>
    <mergeCell ref="E14:E15"/>
    <mergeCell ref="F14:F15"/>
    <mergeCell ref="G14:G15"/>
    <mergeCell ref="H14:H15"/>
    <mergeCell ref="K14:L14"/>
    <mergeCell ref="M14:N14"/>
    <mergeCell ref="A17:A19"/>
    <mergeCell ref="A9:Q9"/>
    <mergeCell ref="A7:Q7"/>
    <mergeCell ref="A4:Q4"/>
    <mergeCell ref="A5:Q5"/>
    <mergeCell ref="A6:Q6"/>
    <mergeCell ref="A8:Q8"/>
  </mergeCells>
  <pageMargins left="0.78740157480314965" right="0.78740157480314965" top="1.1811023622047245" bottom="0.67" header="0.31496062992125984" footer="0.31496062992125984"/>
  <pageSetup paperSize="9" scale="47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41"/>
  <sheetViews>
    <sheetView topLeftCell="A11" zoomScale="70" zoomScaleNormal="70" workbookViewId="0">
      <selection activeCell="C43" sqref="C43"/>
    </sheetView>
  </sheetViews>
  <sheetFormatPr defaultRowHeight="15.75" x14ac:dyDescent="0.25"/>
  <cols>
    <col min="1" max="1" width="4.7109375" style="27" customWidth="1"/>
    <col min="2" max="2" width="16.85546875" style="27" customWidth="1"/>
    <col min="3" max="3" width="17.140625" style="27" customWidth="1"/>
    <col min="4" max="4" width="37" style="27" customWidth="1"/>
    <col min="5" max="12" width="15.85546875" style="27" customWidth="1"/>
    <col min="13" max="13" width="14.85546875" style="27" customWidth="1"/>
    <col min="14" max="16384" width="9.140625" style="27"/>
  </cols>
  <sheetData>
    <row r="1" spans="1:13" ht="18.75" x14ac:dyDescent="0.25">
      <c r="J1" s="32" t="s">
        <v>86</v>
      </c>
    </row>
    <row r="2" spans="1:13" ht="18.75" x14ac:dyDescent="0.25">
      <c r="J2" s="32"/>
    </row>
    <row r="3" spans="1:13" ht="18.75" x14ac:dyDescent="0.25">
      <c r="A3" s="28"/>
    </row>
    <row r="4" spans="1:13" ht="18.75" x14ac:dyDescent="0.25">
      <c r="A4" s="94" t="s">
        <v>43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</row>
    <row r="5" spans="1:13" ht="18.75" x14ac:dyDescent="0.25">
      <c r="A5" s="94" t="s">
        <v>69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</row>
    <row r="6" spans="1:13" ht="18.75" x14ac:dyDescent="0.25">
      <c r="A6" s="94" t="str">
        <f>CONCATENATE("муниципальной программы Туруханского района ","""",'Приложение 2'!C17,"""")</f>
        <v>муниципальной программы Туруханского района "Профилактика правонарушений и антитеррористическая защищенность на территории Туруханского района"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</row>
    <row r="7" spans="1:13" ht="22.5" x14ac:dyDescent="0.25">
      <c r="A7" s="97" t="s">
        <v>59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</row>
    <row r="8" spans="1:13" ht="18.75" x14ac:dyDescent="0.25">
      <c r="A8" s="94" t="s">
        <v>68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</row>
    <row r="9" spans="1:13" ht="18.75" x14ac:dyDescent="0.25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</row>
    <row r="10" spans="1:13" ht="18.75" x14ac:dyDescent="0.25">
      <c r="M10" s="31" t="s">
        <v>67</v>
      </c>
    </row>
    <row r="11" spans="1:13" x14ac:dyDescent="0.25">
      <c r="A11" s="96" t="s">
        <v>39</v>
      </c>
      <c r="B11" s="96" t="s">
        <v>66</v>
      </c>
      <c r="C11" s="96" t="s">
        <v>55</v>
      </c>
      <c r="D11" s="96" t="s">
        <v>65</v>
      </c>
      <c r="E11" s="96">
        <f>'Приложение 1'!E10</f>
        <v>2017</v>
      </c>
      <c r="F11" s="96"/>
      <c r="G11" s="96">
        <f>'Приложение 1'!G10:J10</f>
        <v>2018</v>
      </c>
      <c r="H11" s="96"/>
      <c r="I11" s="96"/>
      <c r="J11" s="96"/>
      <c r="K11" s="96" t="s">
        <v>35</v>
      </c>
      <c r="L11" s="96"/>
      <c r="M11" s="96" t="s">
        <v>52</v>
      </c>
    </row>
    <row r="12" spans="1:13" x14ac:dyDescent="0.25">
      <c r="A12" s="96"/>
      <c r="B12" s="96"/>
      <c r="C12" s="96"/>
      <c r="D12" s="96"/>
      <c r="E12" s="96"/>
      <c r="F12" s="96"/>
      <c r="G12" s="96" t="s">
        <v>33</v>
      </c>
      <c r="H12" s="96"/>
      <c r="I12" s="96" t="s">
        <v>32</v>
      </c>
      <c r="J12" s="96"/>
      <c r="K12" s="96"/>
      <c r="L12" s="96"/>
      <c r="M12" s="96"/>
    </row>
    <row r="13" spans="1:13" x14ac:dyDescent="0.25">
      <c r="A13" s="96"/>
      <c r="B13" s="96"/>
      <c r="C13" s="96"/>
      <c r="D13" s="96"/>
      <c r="E13" s="44" t="s">
        <v>9</v>
      </c>
      <c r="F13" s="44" t="s">
        <v>10</v>
      </c>
      <c r="G13" s="44" t="s">
        <v>9</v>
      </c>
      <c r="H13" s="44" t="s">
        <v>10</v>
      </c>
      <c r="I13" s="44" t="s">
        <v>9</v>
      </c>
      <c r="J13" s="44" t="s">
        <v>10</v>
      </c>
      <c r="K13" s="44">
        <f>'Приложение 1'!K12</f>
        <v>2019</v>
      </c>
      <c r="L13" s="44">
        <f>'Приложение 1'!L12</f>
        <v>2020</v>
      </c>
      <c r="M13" s="96"/>
    </row>
    <row r="14" spans="1:13" x14ac:dyDescent="0.25">
      <c r="A14" s="44">
        <v>1</v>
      </c>
      <c r="B14" s="44">
        <v>2</v>
      </c>
      <c r="C14" s="44">
        <v>3</v>
      </c>
      <c r="D14" s="44">
        <v>4</v>
      </c>
      <c r="E14" s="44">
        <v>5</v>
      </c>
      <c r="F14" s="44">
        <v>6</v>
      </c>
      <c r="G14" s="44">
        <v>7</v>
      </c>
      <c r="H14" s="44">
        <v>8</v>
      </c>
      <c r="I14" s="44">
        <v>9</v>
      </c>
      <c r="J14" s="44">
        <v>10</v>
      </c>
      <c r="K14" s="44">
        <v>11</v>
      </c>
      <c r="L14" s="44">
        <v>12</v>
      </c>
      <c r="M14" s="44">
        <v>13</v>
      </c>
    </row>
    <row r="15" spans="1:13" x14ac:dyDescent="0.25">
      <c r="A15" s="105">
        <v>1</v>
      </c>
      <c r="B15" s="106" t="s">
        <v>46</v>
      </c>
      <c r="C15" s="98" t="str">
        <f>'Приложение 2'!C17</f>
        <v>Профилактика правонарушений и антитеррористическая защищенность на территории Туруханского района</v>
      </c>
      <c r="D15" s="56" t="s">
        <v>64</v>
      </c>
      <c r="E15" s="57">
        <f t="shared" ref="E15:L15" si="0">SUM(E17:E21)</f>
        <v>0</v>
      </c>
      <c r="F15" s="57">
        <f t="shared" si="0"/>
        <v>0</v>
      </c>
      <c r="G15" s="57">
        <f t="shared" si="0"/>
        <v>50</v>
      </c>
      <c r="H15" s="57">
        <f t="shared" si="0"/>
        <v>0</v>
      </c>
      <c r="I15" s="57">
        <f t="shared" si="0"/>
        <v>200</v>
      </c>
      <c r="J15" s="57">
        <f t="shared" si="0"/>
        <v>0</v>
      </c>
      <c r="K15" s="57">
        <f t="shared" si="0"/>
        <v>50</v>
      </c>
      <c r="L15" s="57">
        <f t="shared" si="0"/>
        <v>50</v>
      </c>
      <c r="M15" s="56"/>
    </row>
    <row r="16" spans="1:13" x14ac:dyDescent="0.25">
      <c r="A16" s="105"/>
      <c r="B16" s="106"/>
      <c r="C16" s="98"/>
      <c r="D16" s="30" t="s">
        <v>63</v>
      </c>
      <c r="E16" s="37"/>
      <c r="F16" s="37"/>
      <c r="G16" s="37"/>
      <c r="H16" s="37"/>
      <c r="I16" s="37"/>
      <c r="J16" s="37"/>
      <c r="K16" s="37"/>
      <c r="L16" s="37"/>
      <c r="M16" s="30"/>
    </row>
    <row r="17" spans="1:13" x14ac:dyDescent="0.25">
      <c r="A17" s="105"/>
      <c r="B17" s="106"/>
      <c r="C17" s="98"/>
      <c r="D17" s="34" t="s">
        <v>72</v>
      </c>
      <c r="E17" s="37">
        <f t="shared" ref="E17:L21" si="1">SUMIF($D$22:$D$35,$D17,E$22:E$35)</f>
        <v>0</v>
      </c>
      <c r="F17" s="37">
        <f t="shared" si="1"/>
        <v>0</v>
      </c>
      <c r="G17" s="37">
        <f t="shared" si="1"/>
        <v>0</v>
      </c>
      <c r="H17" s="37">
        <f t="shared" si="1"/>
        <v>0</v>
      </c>
      <c r="I17" s="37">
        <f t="shared" si="1"/>
        <v>0</v>
      </c>
      <c r="J17" s="37">
        <f t="shared" si="1"/>
        <v>0</v>
      </c>
      <c r="K17" s="37">
        <f t="shared" si="1"/>
        <v>0</v>
      </c>
      <c r="L17" s="37">
        <f t="shared" si="1"/>
        <v>0</v>
      </c>
      <c r="M17" s="30"/>
    </row>
    <row r="18" spans="1:13" x14ac:dyDescent="0.25">
      <c r="A18" s="105"/>
      <c r="B18" s="106"/>
      <c r="C18" s="98"/>
      <c r="D18" s="30" t="s">
        <v>73</v>
      </c>
      <c r="E18" s="37">
        <f t="shared" si="1"/>
        <v>0</v>
      </c>
      <c r="F18" s="37">
        <f t="shared" si="1"/>
        <v>0</v>
      </c>
      <c r="G18" s="37">
        <f t="shared" si="1"/>
        <v>0</v>
      </c>
      <c r="H18" s="37">
        <f t="shared" si="1"/>
        <v>0</v>
      </c>
      <c r="I18" s="37">
        <f t="shared" si="1"/>
        <v>0</v>
      </c>
      <c r="J18" s="37">
        <f t="shared" si="1"/>
        <v>0</v>
      </c>
      <c r="K18" s="37">
        <f t="shared" si="1"/>
        <v>0</v>
      </c>
      <c r="L18" s="37">
        <f t="shared" si="1"/>
        <v>0</v>
      </c>
      <c r="M18" s="30"/>
    </row>
    <row r="19" spans="1:13" x14ac:dyDescent="0.25">
      <c r="A19" s="105"/>
      <c r="B19" s="106"/>
      <c r="C19" s="98"/>
      <c r="D19" s="30" t="s">
        <v>62</v>
      </c>
      <c r="E19" s="37">
        <f t="shared" si="1"/>
        <v>0</v>
      </c>
      <c r="F19" s="37">
        <f t="shared" si="1"/>
        <v>0</v>
      </c>
      <c r="G19" s="37">
        <f t="shared" si="1"/>
        <v>50</v>
      </c>
      <c r="H19" s="37">
        <f t="shared" si="1"/>
        <v>0</v>
      </c>
      <c r="I19" s="37">
        <f t="shared" si="1"/>
        <v>200</v>
      </c>
      <c r="J19" s="37">
        <f t="shared" si="1"/>
        <v>0</v>
      </c>
      <c r="K19" s="37">
        <f t="shared" si="1"/>
        <v>50</v>
      </c>
      <c r="L19" s="37">
        <f t="shared" si="1"/>
        <v>50</v>
      </c>
      <c r="M19" s="30"/>
    </row>
    <row r="20" spans="1:13" ht="46.5" customHeight="1" x14ac:dyDescent="0.25">
      <c r="A20" s="105"/>
      <c r="B20" s="106"/>
      <c r="C20" s="98"/>
      <c r="D20" s="33" t="s">
        <v>74</v>
      </c>
      <c r="E20" s="37">
        <f t="shared" si="1"/>
        <v>0</v>
      </c>
      <c r="F20" s="37">
        <f t="shared" si="1"/>
        <v>0</v>
      </c>
      <c r="G20" s="37">
        <f t="shared" si="1"/>
        <v>0</v>
      </c>
      <c r="H20" s="37">
        <f t="shared" si="1"/>
        <v>0</v>
      </c>
      <c r="I20" s="37">
        <f t="shared" si="1"/>
        <v>0</v>
      </c>
      <c r="J20" s="37">
        <f t="shared" si="1"/>
        <v>0</v>
      </c>
      <c r="K20" s="37">
        <f t="shared" si="1"/>
        <v>0</v>
      </c>
      <c r="L20" s="37">
        <f t="shared" si="1"/>
        <v>0</v>
      </c>
      <c r="M20" s="30"/>
    </row>
    <row r="21" spans="1:13" ht="36" customHeight="1" x14ac:dyDescent="0.25">
      <c r="A21" s="105"/>
      <c r="B21" s="106"/>
      <c r="C21" s="98"/>
      <c r="D21" s="30" t="s">
        <v>61</v>
      </c>
      <c r="E21" s="37">
        <f t="shared" si="1"/>
        <v>0</v>
      </c>
      <c r="F21" s="37">
        <f t="shared" si="1"/>
        <v>0</v>
      </c>
      <c r="G21" s="37">
        <f t="shared" si="1"/>
        <v>0</v>
      </c>
      <c r="H21" s="37">
        <f t="shared" si="1"/>
        <v>0</v>
      </c>
      <c r="I21" s="37">
        <f t="shared" si="1"/>
        <v>0</v>
      </c>
      <c r="J21" s="37">
        <f t="shared" si="1"/>
        <v>0</v>
      </c>
      <c r="K21" s="37">
        <f t="shared" si="1"/>
        <v>0</v>
      </c>
      <c r="L21" s="37">
        <f t="shared" si="1"/>
        <v>0</v>
      </c>
      <c r="M21" s="30"/>
    </row>
    <row r="22" spans="1:13" x14ac:dyDescent="0.25">
      <c r="A22" s="105">
        <v>2</v>
      </c>
      <c r="B22" s="106" t="s">
        <v>83</v>
      </c>
      <c r="C22" s="98" t="str">
        <f>'Приложение 2'!C20</f>
        <v>Профилактика правонарушений, укрепление общественного порядка и общественной безопасности</v>
      </c>
      <c r="D22" s="35" t="s">
        <v>64</v>
      </c>
      <c r="E22" s="38">
        <f>SUM(E24:E28)</f>
        <v>0</v>
      </c>
      <c r="F22" s="38">
        <f>SUM(F24:F28)</f>
        <v>0</v>
      </c>
      <c r="G22" s="38">
        <f t="shared" ref="G22:L22" si="2">SUM(G24:G28)</f>
        <v>0</v>
      </c>
      <c r="H22" s="38">
        <f t="shared" si="2"/>
        <v>0</v>
      </c>
      <c r="I22" s="38">
        <f t="shared" si="2"/>
        <v>150</v>
      </c>
      <c r="J22" s="38">
        <f t="shared" si="2"/>
        <v>0</v>
      </c>
      <c r="K22" s="38">
        <f t="shared" si="2"/>
        <v>0</v>
      </c>
      <c r="L22" s="38">
        <f t="shared" si="2"/>
        <v>0</v>
      </c>
      <c r="M22" s="35"/>
    </row>
    <row r="23" spans="1:13" x14ac:dyDescent="0.25">
      <c r="A23" s="105"/>
      <c r="B23" s="106"/>
      <c r="C23" s="98"/>
      <c r="D23" s="30" t="s">
        <v>63</v>
      </c>
      <c r="E23" s="37"/>
      <c r="F23" s="37"/>
      <c r="G23" s="37"/>
      <c r="H23" s="37"/>
      <c r="I23" s="37"/>
      <c r="J23" s="37"/>
      <c r="K23" s="37"/>
      <c r="L23" s="37"/>
      <c r="M23" s="30"/>
    </row>
    <row r="24" spans="1:13" ht="16.5" customHeight="1" x14ac:dyDescent="0.25">
      <c r="A24" s="105"/>
      <c r="B24" s="106"/>
      <c r="C24" s="98"/>
      <c r="D24" s="34" t="s">
        <v>72</v>
      </c>
      <c r="E24" s="37"/>
      <c r="F24" s="37"/>
      <c r="G24" s="37"/>
      <c r="H24" s="37"/>
      <c r="I24" s="37"/>
      <c r="J24" s="37"/>
      <c r="K24" s="37"/>
      <c r="L24" s="37"/>
      <c r="M24" s="30"/>
    </row>
    <row r="25" spans="1:13" x14ac:dyDescent="0.25">
      <c r="A25" s="105"/>
      <c r="B25" s="106"/>
      <c r="C25" s="98"/>
      <c r="D25" s="30" t="s">
        <v>73</v>
      </c>
      <c r="E25" s="37"/>
      <c r="F25" s="37"/>
      <c r="G25" s="37"/>
      <c r="H25" s="37"/>
      <c r="I25" s="37"/>
      <c r="J25" s="37"/>
      <c r="K25" s="37"/>
      <c r="L25" s="37"/>
      <c r="M25" s="30"/>
    </row>
    <row r="26" spans="1:13" x14ac:dyDescent="0.25">
      <c r="A26" s="105"/>
      <c r="B26" s="106"/>
      <c r="C26" s="98"/>
      <c r="D26" s="30" t="s">
        <v>62</v>
      </c>
      <c r="E26" s="37"/>
      <c r="F26" s="37"/>
      <c r="G26" s="37"/>
      <c r="H26" s="37"/>
      <c r="I26" s="37">
        <v>150</v>
      </c>
      <c r="J26" s="37"/>
      <c r="K26" s="37"/>
      <c r="L26" s="37"/>
      <c r="M26" s="30"/>
    </row>
    <row r="27" spans="1:13" ht="31.5" x14ac:dyDescent="0.25">
      <c r="A27" s="105"/>
      <c r="B27" s="106"/>
      <c r="C27" s="98"/>
      <c r="D27" s="33" t="s">
        <v>74</v>
      </c>
      <c r="E27" s="37"/>
      <c r="F27" s="37"/>
      <c r="G27" s="37"/>
      <c r="H27" s="37"/>
      <c r="I27" s="37"/>
      <c r="J27" s="37"/>
      <c r="K27" s="37"/>
      <c r="L27" s="37"/>
      <c r="M27" s="30"/>
    </row>
    <row r="28" spans="1:13" x14ac:dyDescent="0.25">
      <c r="A28" s="105"/>
      <c r="B28" s="106"/>
      <c r="C28" s="98"/>
      <c r="D28" s="30" t="s">
        <v>61</v>
      </c>
      <c r="E28" s="37"/>
      <c r="F28" s="37"/>
      <c r="G28" s="37"/>
      <c r="H28" s="37"/>
      <c r="I28" s="37"/>
      <c r="J28" s="37"/>
      <c r="K28" s="37"/>
      <c r="L28" s="37"/>
      <c r="M28" s="30"/>
    </row>
    <row r="29" spans="1:13" x14ac:dyDescent="0.25">
      <c r="A29" s="105">
        <v>3</v>
      </c>
      <c r="B29" s="106" t="s">
        <v>84</v>
      </c>
      <c r="C29" s="98" t="str">
        <f>'Приложение 2'!C23</f>
        <v>Профилактика терроризма, минимизация и ликвидация последствий его проявления</v>
      </c>
      <c r="D29" s="35" t="s">
        <v>64</v>
      </c>
      <c r="E29" s="38">
        <f>SUM(E31:E35)</f>
        <v>0</v>
      </c>
      <c r="F29" s="38">
        <f t="shared" ref="F29:L29" si="3">SUM(F31:F35)</f>
        <v>0</v>
      </c>
      <c r="G29" s="38">
        <f t="shared" si="3"/>
        <v>50</v>
      </c>
      <c r="H29" s="38">
        <f t="shared" si="3"/>
        <v>0</v>
      </c>
      <c r="I29" s="38">
        <f t="shared" si="3"/>
        <v>50</v>
      </c>
      <c r="J29" s="38">
        <f t="shared" si="3"/>
        <v>0</v>
      </c>
      <c r="K29" s="38">
        <f t="shared" si="3"/>
        <v>50</v>
      </c>
      <c r="L29" s="38">
        <f t="shared" si="3"/>
        <v>50</v>
      </c>
      <c r="M29" s="35"/>
    </row>
    <row r="30" spans="1:13" x14ac:dyDescent="0.25">
      <c r="A30" s="105"/>
      <c r="B30" s="106"/>
      <c r="C30" s="98"/>
      <c r="D30" s="30" t="s">
        <v>63</v>
      </c>
      <c r="E30" s="37"/>
      <c r="F30" s="37"/>
      <c r="G30" s="37"/>
      <c r="H30" s="37"/>
      <c r="I30" s="37"/>
      <c r="J30" s="37"/>
      <c r="K30" s="37"/>
      <c r="L30" s="37"/>
      <c r="M30" s="30"/>
    </row>
    <row r="31" spans="1:13" x14ac:dyDescent="0.25">
      <c r="A31" s="105"/>
      <c r="B31" s="106"/>
      <c r="C31" s="98"/>
      <c r="D31" s="34" t="s">
        <v>72</v>
      </c>
      <c r="E31" s="37"/>
      <c r="F31" s="37"/>
      <c r="G31" s="37"/>
      <c r="H31" s="37"/>
      <c r="I31" s="37"/>
      <c r="J31" s="37"/>
      <c r="K31" s="37"/>
      <c r="L31" s="37"/>
      <c r="M31" s="30"/>
    </row>
    <row r="32" spans="1:13" x14ac:dyDescent="0.25">
      <c r="A32" s="105"/>
      <c r="B32" s="106"/>
      <c r="C32" s="98"/>
      <c r="D32" s="30" t="s">
        <v>73</v>
      </c>
      <c r="E32" s="37"/>
      <c r="F32" s="37"/>
      <c r="G32" s="37"/>
      <c r="H32" s="37"/>
      <c r="I32" s="37"/>
      <c r="J32" s="37"/>
      <c r="K32" s="37"/>
      <c r="L32" s="37"/>
      <c r="M32" s="30"/>
    </row>
    <row r="33" spans="1:13" x14ac:dyDescent="0.25">
      <c r="A33" s="105"/>
      <c r="B33" s="106"/>
      <c r="C33" s="98"/>
      <c r="D33" s="30" t="s">
        <v>62</v>
      </c>
      <c r="E33" s="37"/>
      <c r="F33" s="37"/>
      <c r="G33" s="37">
        <v>50</v>
      </c>
      <c r="H33" s="37"/>
      <c r="I33" s="37">
        <v>50</v>
      </c>
      <c r="J33" s="37"/>
      <c r="K33" s="37">
        <v>50</v>
      </c>
      <c r="L33" s="37">
        <v>50</v>
      </c>
      <c r="M33" s="30"/>
    </row>
    <row r="34" spans="1:13" ht="31.5" x14ac:dyDescent="0.25">
      <c r="A34" s="105"/>
      <c r="B34" s="106"/>
      <c r="C34" s="98"/>
      <c r="D34" s="33" t="s">
        <v>74</v>
      </c>
      <c r="E34" s="37"/>
      <c r="F34" s="37"/>
      <c r="G34" s="37"/>
      <c r="H34" s="37"/>
      <c r="I34" s="37"/>
      <c r="J34" s="37"/>
      <c r="K34" s="37"/>
      <c r="L34" s="37"/>
      <c r="M34" s="30"/>
    </row>
    <row r="35" spans="1:13" x14ac:dyDescent="0.25">
      <c r="A35" s="105"/>
      <c r="B35" s="106"/>
      <c r="C35" s="98"/>
      <c r="D35" s="30" t="s">
        <v>61</v>
      </c>
      <c r="E35" s="37"/>
      <c r="F35" s="37"/>
      <c r="G35" s="37"/>
      <c r="H35" s="37"/>
      <c r="I35" s="37"/>
      <c r="J35" s="37"/>
      <c r="K35" s="37"/>
      <c r="L35" s="37"/>
      <c r="M35" s="30"/>
    </row>
    <row r="37" spans="1:13" x14ac:dyDescent="0.25">
      <c r="A37" s="103" t="s">
        <v>88</v>
      </c>
      <c r="B37" s="104"/>
      <c r="C37" s="104"/>
      <c r="D37" s="104"/>
      <c r="E37" s="104"/>
      <c r="F37" s="104"/>
      <c r="G37" s="104"/>
    </row>
    <row r="38" spans="1:13" x14ac:dyDescent="0.25">
      <c r="A38" s="103"/>
      <c r="B38" s="104"/>
      <c r="C38" s="104"/>
    </row>
    <row r="40" spans="1:13" x14ac:dyDescent="0.25">
      <c r="A40" s="84" t="s">
        <v>79</v>
      </c>
      <c r="B40" s="102"/>
      <c r="C40" s="102"/>
    </row>
    <row r="41" spans="1:13" x14ac:dyDescent="0.25">
      <c r="A41" s="84" t="s">
        <v>80</v>
      </c>
      <c r="B41" s="102"/>
      <c r="C41" s="102"/>
    </row>
  </sheetData>
  <sheetProtection sheet="1" objects="1" scenarios="1"/>
  <mergeCells count="28">
    <mergeCell ref="A7:M7"/>
    <mergeCell ref="K11:L12"/>
    <mergeCell ref="M11:M13"/>
    <mergeCell ref="G12:H12"/>
    <mergeCell ref="I12:J12"/>
    <mergeCell ref="D11:D13"/>
    <mergeCell ref="E11:F12"/>
    <mergeCell ref="C15:C21"/>
    <mergeCell ref="A11:A13"/>
    <mergeCell ref="B11:B13"/>
    <mergeCell ref="C11:C13"/>
    <mergeCell ref="A8:M8"/>
    <mergeCell ref="A37:G37"/>
    <mergeCell ref="A38:C38"/>
    <mergeCell ref="A40:C40"/>
    <mergeCell ref="A41:C41"/>
    <mergeCell ref="A4:M4"/>
    <mergeCell ref="A5:M5"/>
    <mergeCell ref="A29:A35"/>
    <mergeCell ref="B29:B35"/>
    <mergeCell ref="G11:J11"/>
    <mergeCell ref="A22:A28"/>
    <mergeCell ref="B22:B28"/>
    <mergeCell ref="C22:C28"/>
    <mergeCell ref="A6:M6"/>
    <mergeCell ref="C29:C35"/>
    <mergeCell ref="A15:A21"/>
    <mergeCell ref="B15:B21"/>
  </mergeCells>
  <pageMargins left="0.78740157480314965" right="0.78740157480314965" top="1.1811023622047245" bottom="0.36" header="0.31496062992125984" footer="0.31496062992125984"/>
  <pageSetup paperSize="9" scale="59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F20"/>
  <sheetViews>
    <sheetView zoomScaleNormal="100" workbookViewId="0">
      <selection activeCell="C7" sqref="C7"/>
    </sheetView>
  </sheetViews>
  <sheetFormatPr defaultRowHeight="15" x14ac:dyDescent="0.25"/>
  <cols>
    <col min="1" max="1" width="56.5703125" style="3" customWidth="1"/>
    <col min="2" max="2" width="20.42578125" style="3" customWidth="1"/>
    <col min="3" max="3" width="15.7109375" style="3" customWidth="1"/>
    <col min="4" max="4" width="14.5703125" style="3" customWidth="1"/>
    <col min="5" max="5" width="22.7109375" style="3" customWidth="1"/>
    <col min="6" max="6" width="11.5703125" style="3" customWidth="1"/>
    <col min="7" max="16384" width="9.140625" style="3"/>
  </cols>
  <sheetData>
    <row r="1" spans="1:6" ht="48.75" customHeight="1" x14ac:dyDescent="0.25">
      <c r="D1" s="107" t="s">
        <v>87</v>
      </c>
      <c r="E1" s="107"/>
    </row>
    <row r="4" spans="1:6" ht="30.75" customHeight="1" x14ac:dyDescent="0.25">
      <c r="A4" s="110" t="s">
        <v>0</v>
      </c>
      <c r="B4" s="110"/>
      <c r="C4" s="110"/>
      <c r="D4" s="110"/>
      <c r="E4" s="110"/>
    </row>
    <row r="5" spans="1:6" x14ac:dyDescent="0.25">
      <c r="A5" s="4"/>
      <c r="B5" s="4"/>
      <c r="C5" s="4"/>
      <c r="D5" s="4"/>
      <c r="E5" s="4"/>
    </row>
    <row r="6" spans="1:6" x14ac:dyDescent="0.25">
      <c r="A6" s="111" t="s">
        <v>1</v>
      </c>
      <c r="B6" s="111" t="s">
        <v>2</v>
      </c>
      <c r="C6" s="111"/>
      <c r="D6" s="111"/>
      <c r="E6" s="111" t="s">
        <v>96</v>
      </c>
    </row>
    <row r="7" spans="1:6" ht="90" x14ac:dyDescent="0.25">
      <c r="A7" s="111"/>
      <c r="B7" s="45" t="s">
        <v>3</v>
      </c>
      <c r="C7" s="45" t="s">
        <v>4</v>
      </c>
      <c r="D7" s="45" t="s">
        <v>5</v>
      </c>
      <c r="E7" s="111"/>
    </row>
    <row r="8" spans="1:6" x14ac:dyDescent="0.25">
      <c r="A8" s="46">
        <v>1</v>
      </c>
      <c r="B8" s="46">
        <v>2</v>
      </c>
      <c r="C8" s="46">
        <v>3</v>
      </c>
      <c r="D8" s="46">
        <v>4</v>
      </c>
      <c r="E8" s="46" t="s">
        <v>7</v>
      </c>
    </row>
    <row r="9" spans="1:6" ht="15.75" x14ac:dyDescent="0.25">
      <c r="A9" s="47" t="s">
        <v>6</v>
      </c>
      <c r="B9" s="48">
        <f>SUM(B10,B12)</f>
        <v>0</v>
      </c>
      <c r="C9" s="48">
        <f t="shared" ref="C9:D9" si="0">SUM(C10,C12)</f>
        <v>200</v>
      </c>
      <c r="D9" s="48">
        <f t="shared" si="0"/>
        <v>200</v>
      </c>
      <c r="E9" s="49">
        <f>(B9+C9)/D9</f>
        <v>1</v>
      </c>
    </row>
    <row r="10" spans="1:6" ht="15.75" x14ac:dyDescent="0.25">
      <c r="A10" s="1" t="s">
        <v>98</v>
      </c>
      <c r="B10" s="50">
        <f>SUM(B11:B11)</f>
        <v>0</v>
      </c>
      <c r="C10" s="50">
        <f>SUM(C11:C11)</f>
        <v>150</v>
      </c>
      <c r="D10" s="50">
        <f>SUM(D11:D11)</f>
        <v>150</v>
      </c>
      <c r="E10" s="51">
        <f t="shared" ref="E10:E13" si="1">(B10+C10)/D10</f>
        <v>1</v>
      </c>
    </row>
    <row r="11" spans="1:6" ht="31.5" x14ac:dyDescent="0.25">
      <c r="A11" s="2" t="s">
        <v>114</v>
      </c>
      <c r="B11" s="52">
        <f>'Приложение 2'!N20</f>
        <v>0</v>
      </c>
      <c r="C11" s="53">
        <f>D11-B11</f>
        <v>150</v>
      </c>
      <c r="D11" s="52">
        <f>'Приложение 2'!M20</f>
        <v>150</v>
      </c>
      <c r="E11" s="54">
        <f t="shared" si="1"/>
        <v>1</v>
      </c>
      <c r="F11" s="55"/>
    </row>
    <row r="12" spans="1:6" ht="15.75" x14ac:dyDescent="0.25">
      <c r="A12" s="1" t="s">
        <v>99</v>
      </c>
      <c r="B12" s="50">
        <f>SUM(B13:B13)</f>
        <v>0</v>
      </c>
      <c r="C12" s="50">
        <f>SUM(C13:C13)</f>
        <v>50</v>
      </c>
      <c r="D12" s="50">
        <f>SUM(D13:D13)</f>
        <v>50</v>
      </c>
      <c r="E12" s="51">
        <f t="shared" si="1"/>
        <v>1</v>
      </c>
    </row>
    <row r="13" spans="1:6" ht="47.25" x14ac:dyDescent="0.25">
      <c r="A13" s="2" t="s">
        <v>115</v>
      </c>
      <c r="B13" s="52">
        <v>0</v>
      </c>
      <c r="C13" s="53">
        <f>D13-B13</f>
        <v>50</v>
      </c>
      <c r="D13" s="52">
        <f>'Приложение 2'!M23</f>
        <v>50</v>
      </c>
      <c r="E13" s="54">
        <f t="shared" si="1"/>
        <v>1</v>
      </c>
      <c r="F13" s="55"/>
    </row>
    <row r="17" spans="1:4" x14ac:dyDescent="0.25">
      <c r="A17" s="108" t="s">
        <v>105</v>
      </c>
      <c r="B17" s="109"/>
      <c r="C17" s="109"/>
      <c r="D17" s="109"/>
    </row>
    <row r="19" spans="1:4" x14ac:dyDescent="0.25">
      <c r="A19" s="39" t="s">
        <v>79</v>
      </c>
    </row>
    <row r="20" spans="1:4" x14ac:dyDescent="0.25">
      <c r="A20" s="39" t="s">
        <v>80</v>
      </c>
    </row>
  </sheetData>
  <mergeCells count="6">
    <mergeCell ref="D1:E1"/>
    <mergeCell ref="A17:D17"/>
    <mergeCell ref="A4:E4"/>
    <mergeCell ref="A6:A7"/>
    <mergeCell ref="B6:D6"/>
    <mergeCell ref="E6:E7"/>
  </mergeCells>
  <pageMargins left="0.78740157480314965" right="0.78740157480314965" top="1.1811023622047245" bottom="0.74803149606299213" header="0.31496062992125984" footer="0.31496062992125984"/>
  <pageSetup paperSize="9"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18"/>
  <sheetViews>
    <sheetView view="pageBreakPreview" topLeftCell="B1" zoomScaleNormal="100" zoomScaleSheetLayoutView="100" workbookViewId="0">
      <selection activeCell="A11" sqref="A11"/>
    </sheetView>
  </sheetViews>
  <sheetFormatPr defaultRowHeight="15" x14ac:dyDescent="0.25"/>
  <cols>
    <col min="1" max="1" width="44.7109375" style="3" customWidth="1"/>
    <col min="2" max="2" width="10.42578125" style="74" customWidth="1"/>
    <col min="3" max="4" width="10.85546875" style="3" customWidth="1"/>
    <col min="5" max="5" width="20.85546875" style="3" customWidth="1"/>
    <col min="6" max="7" width="16" style="3" customWidth="1"/>
    <col min="8" max="16384" width="9.140625" style="3"/>
  </cols>
  <sheetData>
    <row r="1" spans="1:7" ht="48.75" customHeight="1" x14ac:dyDescent="0.25">
      <c r="E1" s="113" t="s">
        <v>95</v>
      </c>
      <c r="F1" s="113"/>
      <c r="G1" s="113"/>
    </row>
    <row r="2" spans="1:7" x14ac:dyDescent="0.25">
      <c r="F2" s="10"/>
      <c r="G2" s="11"/>
    </row>
    <row r="3" spans="1:7" x14ac:dyDescent="0.25">
      <c r="F3" s="10"/>
      <c r="G3" s="11"/>
    </row>
    <row r="4" spans="1:7" ht="46.5" customHeight="1" x14ac:dyDescent="0.25">
      <c r="A4" s="110" t="s">
        <v>19</v>
      </c>
      <c r="B4" s="110"/>
      <c r="C4" s="110"/>
      <c r="D4" s="110"/>
      <c r="E4" s="110"/>
      <c r="F4" s="110"/>
      <c r="G4" s="110"/>
    </row>
    <row r="5" spans="1:7" x14ac:dyDescent="0.25">
      <c r="A5" s="4"/>
      <c r="B5" s="75"/>
      <c r="C5" s="4"/>
      <c r="D5" s="4"/>
      <c r="E5" s="4"/>
      <c r="F5" s="4"/>
      <c r="G5" s="4"/>
    </row>
    <row r="6" spans="1:7" ht="93" customHeight="1" x14ac:dyDescent="0.25">
      <c r="A6" s="114" t="s">
        <v>29</v>
      </c>
      <c r="B6" s="114" t="s">
        <v>8</v>
      </c>
      <c r="C6" s="115" t="s">
        <v>20</v>
      </c>
      <c r="D6" s="116"/>
      <c r="E6" s="117" t="s">
        <v>21</v>
      </c>
      <c r="F6" s="119" t="s">
        <v>22</v>
      </c>
      <c r="G6" s="121" t="s">
        <v>27</v>
      </c>
    </row>
    <row r="7" spans="1:7" x14ac:dyDescent="0.25">
      <c r="A7" s="114"/>
      <c r="B7" s="114"/>
      <c r="C7" s="5" t="s">
        <v>9</v>
      </c>
      <c r="D7" s="6" t="s">
        <v>10</v>
      </c>
      <c r="E7" s="118"/>
      <c r="F7" s="120"/>
      <c r="G7" s="121"/>
    </row>
    <row r="8" spans="1:7" x14ac:dyDescent="0.25">
      <c r="A8" s="8">
        <v>1</v>
      </c>
      <c r="B8" s="8">
        <f>A8+1</f>
        <v>2</v>
      </c>
      <c r="C8" s="8">
        <f t="shared" ref="C8:G8" si="0">B8+1</f>
        <v>3</v>
      </c>
      <c r="D8" s="8">
        <f t="shared" si="0"/>
        <v>4</v>
      </c>
      <c r="E8" s="8">
        <f t="shared" si="0"/>
        <v>5</v>
      </c>
      <c r="F8" s="8">
        <f t="shared" si="0"/>
        <v>6</v>
      </c>
      <c r="G8" s="8">
        <f t="shared" si="0"/>
        <v>7</v>
      </c>
    </row>
    <row r="9" spans="1:7" s="17" customFormat="1" ht="14.25" x14ac:dyDescent="0.2">
      <c r="A9" s="20" t="s">
        <v>6</v>
      </c>
      <c r="B9" s="21" t="s">
        <v>11</v>
      </c>
      <c r="C9" s="21" t="s">
        <v>11</v>
      </c>
      <c r="D9" s="21" t="s">
        <v>11</v>
      </c>
      <c r="E9" s="21" t="s">
        <v>11</v>
      </c>
      <c r="F9" s="21" t="s">
        <v>11</v>
      </c>
      <c r="G9" s="22">
        <f>AVERAGE(F10:F11)</f>
        <v>0</v>
      </c>
    </row>
    <row r="10" spans="1:7" ht="64.5" customHeight="1" x14ac:dyDescent="0.25">
      <c r="A10" s="72" t="str">
        <f>'Приложение 1'!B15</f>
        <v>Количество человек вошедших в составы  общественных организаций, участвующих в охране общественного порядка (в качестве народных дружинников)</v>
      </c>
      <c r="B10" s="60" t="str">
        <f>'Приложение 1'!C15</f>
        <v>чел.</v>
      </c>
      <c r="C10" s="23">
        <f>'Приложение 1'!I15</f>
        <v>4</v>
      </c>
      <c r="D10" s="23">
        <f>'Приложение 1'!J15</f>
        <v>0</v>
      </c>
      <c r="E10" s="23" t="s">
        <v>92</v>
      </c>
      <c r="F10" s="24">
        <f t="shared" ref="F10" si="1">IF(AND(C10=0,D10=0),1,IF(E10="нет или увеличение",IF(D10/C10&gt;1,1,D10/C10),IF(E10="снижение",IF(D10=0,1,IF(C10/D10&gt;1,1,C10/D10)))))</f>
        <v>0</v>
      </c>
      <c r="G10" s="7" t="s">
        <v>11</v>
      </c>
    </row>
    <row r="11" spans="1:7" ht="77.25" customHeight="1" x14ac:dyDescent="0.25">
      <c r="A11" s="72" t="str">
        <f>'Приложение 1'!B17</f>
        <v>Количество организаций, учреждений обеспеченных плакатами, памятками и другой печатной продукций по профилактике терроризма на территории Туруханского района</v>
      </c>
      <c r="B11" s="60" t="str">
        <f>'Приложение 1'!C17</f>
        <v>шт.</v>
      </c>
      <c r="C11" s="23">
        <f>'Приложение 1'!I17</f>
        <v>2</v>
      </c>
      <c r="D11" s="23">
        <f>'Приложение 1'!J17</f>
        <v>0</v>
      </c>
      <c r="E11" s="23" t="s">
        <v>92</v>
      </c>
      <c r="F11" s="24">
        <f t="shared" ref="F11" si="2">IF(AND(C11=0,D11=0),1,IF(E11="нет или увеличение",IF(D11/C11&gt;1,1,D11/C11),IF(E11="снижение",IF(D11=0,1,IF(C11/D11&gt;1,1,C11/D11)))))</f>
        <v>0</v>
      </c>
      <c r="G11" s="7" t="s">
        <v>11</v>
      </c>
    </row>
    <row r="15" spans="1:7" x14ac:dyDescent="0.25">
      <c r="A15" s="112" t="s">
        <v>89</v>
      </c>
      <c r="B15" s="112"/>
      <c r="C15" s="112"/>
      <c r="D15" s="112"/>
      <c r="E15" s="112"/>
    </row>
    <row r="17" spans="1:1" x14ac:dyDescent="0.25">
      <c r="A17" s="39" t="s">
        <v>79</v>
      </c>
    </row>
    <row r="18" spans="1:1" x14ac:dyDescent="0.25">
      <c r="A18" s="39" t="s">
        <v>90</v>
      </c>
    </row>
  </sheetData>
  <sheetProtection sheet="1" objects="1" scenarios="1"/>
  <mergeCells count="9">
    <mergeCell ref="A15:E15"/>
    <mergeCell ref="E1:G1"/>
    <mergeCell ref="A4:G4"/>
    <mergeCell ref="A6:A7"/>
    <mergeCell ref="B6:B7"/>
    <mergeCell ref="C6:D6"/>
    <mergeCell ref="E6:E7"/>
    <mergeCell ref="F6:F7"/>
    <mergeCell ref="G6:G7"/>
  </mergeCells>
  <conditionalFormatting sqref="A10:E11">
    <cfRule type="expression" dxfId="4" priority="1">
      <formula>A10=""</formula>
    </cfRule>
  </conditionalFormatting>
  <pageMargins left="0.78740157480314965" right="0.78740157480314965" top="1.1811023622047245" bottom="0.74803149606299213" header="0.31496062992125984" footer="0.31496062992125984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21"/>
  <sheetViews>
    <sheetView view="pageBreakPreview" zoomScale="85" zoomScaleNormal="100" zoomScaleSheetLayoutView="85" workbookViewId="0">
      <selection activeCell="G10" sqref="G10"/>
    </sheetView>
  </sheetViews>
  <sheetFormatPr defaultRowHeight="15" x14ac:dyDescent="0.25"/>
  <cols>
    <col min="1" max="1" width="33.28515625" style="3" customWidth="1"/>
    <col min="2" max="2" width="9.140625" style="3"/>
    <col min="3" max="3" width="9.140625" style="3" customWidth="1"/>
    <col min="4" max="4" width="10" style="3" customWidth="1"/>
    <col min="5" max="5" width="15.42578125" style="3" customWidth="1"/>
    <col min="6" max="6" width="8.7109375" style="3" customWidth="1"/>
    <col min="7" max="8" width="26.28515625" style="3" customWidth="1"/>
    <col min="9" max="16384" width="9.140625" style="3"/>
  </cols>
  <sheetData>
    <row r="1" spans="1:8" ht="48.75" customHeight="1" x14ac:dyDescent="0.25">
      <c r="G1" s="122" t="s">
        <v>93</v>
      </c>
      <c r="H1" s="122"/>
    </row>
    <row r="2" spans="1:8" x14ac:dyDescent="0.25">
      <c r="F2" s="15"/>
      <c r="G2" s="15"/>
      <c r="H2" s="16"/>
    </row>
    <row r="3" spans="1:8" x14ac:dyDescent="0.25">
      <c r="F3" s="15"/>
      <c r="G3" s="15"/>
      <c r="H3" s="16"/>
    </row>
    <row r="4" spans="1:8" ht="46.5" customHeight="1" x14ac:dyDescent="0.25">
      <c r="A4" s="110" t="s">
        <v>31</v>
      </c>
      <c r="B4" s="110"/>
      <c r="C4" s="110"/>
      <c r="D4" s="110"/>
      <c r="E4" s="110"/>
      <c r="F4" s="110"/>
      <c r="G4" s="110"/>
      <c r="H4" s="110"/>
    </row>
    <row r="5" spans="1:8" x14ac:dyDescent="0.25">
      <c r="A5" s="4"/>
      <c r="B5" s="4"/>
      <c r="C5" s="4"/>
      <c r="D5" s="4"/>
      <c r="E5" s="4"/>
      <c r="F5" s="4"/>
      <c r="G5" s="4"/>
      <c r="H5" s="4"/>
    </row>
    <row r="6" spans="1:8" ht="70.5" customHeight="1" x14ac:dyDescent="0.25">
      <c r="A6" s="111" t="s">
        <v>29</v>
      </c>
      <c r="B6" s="111" t="s">
        <v>8</v>
      </c>
      <c r="C6" s="123" t="s">
        <v>23</v>
      </c>
      <c r="D6" s="124"/>
      <c r="E6" s="125" t="s">
        <v>97</v>
      </c>
      <c r="F6" s="127" t="s">
        <v>24</v>
      </c>
      <c r="G6" s="127" t="s">
        <v>28</v>
      </c>
      <c r="H6" s="121" t="s">
        <v>25</v>
      </c>
    </row>
    <row r="7" spans="1:8" ht="102.75" customHeight="1" x14ac:dyDescent="0.25">
      <c r="A7" s="111"/>
      <c r="B7" s="111"/>
      <c r="C7" s="45" t="s">
        <v>9</v>
      </c>
      <c r="D7" s="66" t="s">
        <v>10</v>
      </c>
      <c r="E7" s="126"/>
      <c r="F7" s="128"/>
      <c r="G7" s="128"/>
      <c r="H7" s="121"/>
    </row>
    <row r="8" spans="1:8" x14ac:dyDescent="0.25">
      <c r="A8" s="67">
        <v>1</v>
      </c>
      <c r="B8" s="67">
        <f>A8+1</f>
        <v>2</v>
      </c>
      <c r="C8" s="67">
        <f t="shared" ref="C8:F8" si="0">B8+1</f>
        <v>3</v>
      </c>
      <c r="D8" s="67">
        <f t="shared" si="0"/>
        <v>4</v>
      </c>
      <c r="E8" s="67">
        <f t="shared" si="0"/>
        <v>5</v>
      </c>
      <c r="F8" s="67">
        <f t="shared" si="0"/>
        <v>6</v>
      </c>
      <c r="G8" s="67">
        <f t="shared" ref="G8:H8" si="1">F8+1</f>
        <v>7</v>
      </c>
      <c r="H8" s="67">
        <f t="shared" si="1"/>
        <v>8</v>
      </c>
    </row>
    <row r="9" spans="1:8" s="17" customFormat="1" ht="14.25" x14ac:dyDescent="0.2">
      <c r="A9" s="20" t="s">
        <v>6</v>
      </c>
      <c r="B9" s="21" t="s">
        <v>11</v>
      </c>
      <c r="C9" s="21" t="s">
        <v>11</v>
      </c>
      <c r="D9" s="21" t="s">
        <v>11</v>
      </c>
      <c r="E9" s="21" t="s">
        <v>11</v>
      </c>
      <c r="F9" s="21" t="s">
        <v>11</v>
      </c>
      <c r="G9" s="40">
        <f>IF(H9=0,0,(G10*H10+G12*H12)/H9)</f>
        <v>0</v>
      </c>
      <c r="H9" s="68">
        <f>H10+H12</f>
        <v>0</v>
      </c>
    </row>
    <row r="10" spans="1:8" s="17" customFormat="1" ht="14.25" x14ac:dyDescent="0.2">
      <c r="A10" s="19" t="s">
        <v>110</v>
      </c>
      <c r="B10" s="18" t="s">
        <v>11</v>
      </c>
      <c r="C10" s="18" t="s">
        <v>11</v>
      </c>
      <c r="D10" s="18" t="s">
        <v>11</v>
      </c>
      <c r="E10" s="18" t="s">
        <v>11</v>
      </c>
      <c r="F10" s="18" t="s">
        <v>11</v>
      </c>
      <c r="G10" s="26">
        <f>AVERAGE(F11:F11)</f>
        <v>0</v>
      </c>
      <c r="H10" s="69">
        <f>'Приложение 4'!B10</f>
        <v>0</v>
      </c>
    </row>
    <row r="11" spans="1:8" ht="75" x14ac:dyDescent="0.25">
      <c r="A11" s="63" t="str">
        <f>'Приложение 1'!B19</f>
        <v>Количество человек вошедших в составы  общественных организаций, участвующих в охране общественного порядка (в качестве народных дружинников)</v>
      </c>
      <c r="B11" s="64" t="str">
        <f>'Приложение 1'!C19</f>
        <v>чел.</v>
      </c>
      <c r="C11" s="64">
        <f>'Приложение 1'!I19</f>
        <v>4</v>
      </c>
      <c r="D11" s="64">
        <f>'Приложение 1'!J19</f>
        <v>0</v>
      </c>
      <c r="E11" s="64" t="s">
        <v>92</v>
      </c>
      <c r="F11" s="65">
        <f t="shared" ref="F11" si="2">IF(AND(C11=0,D11=0),1,IF(E11="нет или увеличение",IF(D11/C11&gt;1,1,D11/C11),IF(E11="снижение",IF(D11=0,1,IF(C11/D11&gt;1,1,C11/D11)))))</f>
        <v>0</v>
      </c>
      <c r="G11" s="65" t="s">
        <v>11</v>
      </c>
      <c r="H11" s="65" t="s">
        <v>11</v>
      </c>
    </row>
    <row r="12" spans="1:8" x14ac:dyDescent="0.25">
      <c r="A12" s="19" t="s">
        <v>111</v>
      </c>
      <c r="B12" s="18" t="s">
        <v>11</v>
      </c>
      <c r="C12" s="18" t="s">
        <v>11</v>
      </c>
      <c r="D12" s="18" t="s">
        <v>11</v>
      </c>
      <c r="E12" s="18" t="s">
        <v>11</v>
      </c>
      <c r="F12" s="18" t="s">
        <v>11</v>
      </c>
      <c r="G12" s="26">
        <f>AVERAGE(F13:F13)</f>
        <v>0</v>
      </c>
      <c r="H12" s="69">
        <f>'Приложение 4'!B12</f>
        <v>0</v>
      </c>
    </row>
    <row r="13" spans="1:8" ht="90" x14ac:dyDescent="0.25">
      <c r="A13" s="63" t="str">
        <f>'Приложение 1'!B21</f>
        <v>Количество организаций, учреждений обеспеченных плакатами, памятками и другой печатной продукций по профилактике терроризма на территории Туруханского района</v>
      </c>
      <c r="B13" s="63" t="str">
        <f>'Приложение 1'!C21</f>
        <v>шт.</v>
      </c>
      <c r="C13" s="64">
        <f>'Приложение 1'!I21</f>
        <v>2</v>
      </c>
      <c r="D13" s="64">
        <f>'Приложение 1'!J21</f>
        <v>0</v>
      </c>
      <c r="E13" s="64" t="s">
        <v>92</v>
      </c>
      <c r="F13" s="65">
        <f t="shared" ref="F13" si="3">IF(AND(C13=0,D13=0),1,IF(E13="нет или увеличение",IF(D13/C13&gt;1,1,D13/C13),IF(E13="снижение",IF(D13=0,1,IF(C13/D13&gt;1,1,C13/D13)))))</f>
        <v>0</v>
      </c>
      <c r="G13" s="65" t="s">
        <v>11</v>
      </c>
      <c r="H13" s="65" t="s">
        <v>11</v>
      </c>
    </row>
    <row r="18" spans="1:6" x14ac:dyDescent="0.25">
      <c r="A18" s="108" t="s">
        <v>91</v>
      </c>
      <c r="B18" s="109"/>
      <c r="C18" s="109"/>
      <c r="D18" s="109"/>
      <c r="E18" s="109"/>
      <c r="F18" s="109"/>
    </row>
    <row r="20" spans="1:6" x14ac:dyDescent="0.25">
      <c r="A20" s="39" t="s">
        <v>79</v>
      </c>
    </row>
    <row r="21" spans="1:6" x14ac:dyDescent="0.25">
      <c r="A21" s="39" t="s">
        <v>90</v>
      </c>
    </row>
  </sheetData>
  <mergeCells count="10">
    <mergeCell ref="A18:F18"/>
    <mergeCell ref="G1:H1"/>
    <mergeCell ref="A4:H4"/>
    <mergeCell ref="A6:A7"/>
    <mergeCell ref="B6:B7"/>
    <mergeCell ref="C6:D6"/>
    <mergeCell ref="E6:E7"/>
    <mergeCell ref="F6:F7"/>
    <mergeCell ref="H6:H7"/>
    <mergeCell ref="G6:G7"/>
  </mergeCells>
  <conditionalFormatting sqref="A11:E11">
    <cfRule type="expression" dxfId="3" priority="21">
      <formula>A11=""</formula>
    </cfRule>
  </conditionalFormatting>
  <conditionalFormatting sqref="C13:D13">
    <cfRule type="expression" dxfId="2" priority="20">
      <formula>C13=""</formula>
    </cfRule>
  </conditionalFormatting>
  <conditionalFormatting sqref="A13:B13">
    <cfRule type="expression" dxfId="1" priority="12">
      <formula>A13=""</formula>
    </cfRule>
  </conditionalFormatting>
  <conditionalFormatting sqref="E13">
    <cfRule type="expression" dxfId="0" priority="5">
      <formula>E13=""</formula>
    </cfRule>
  </conditionalFormatting>
  <pageMargins left="0.78740157480314965" right="0.78740157480314965" top="1.1811023622047245" bottom="0.74803149606299213" header="0.31496062992125984" footer="0.31496062992125984"/>
  <pageSetup paperSize="9" scale="6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E10"/>
  <sheetViews>
    <sheetView tabSelected="1" view="pageBreakPreview" zoomScaleNormal="100" zoomScaleSheetLayoutView="100" workbookViewId="0">
      <selection activeCell="I7" sqref="I7"/>
    </sheetView>
  </sheetViews>
  <sheetFormatPr defaultRowHeight="15" x14ac:dyDescent="0.25"/>
  <cols>
    <col min="1" max="1" width="23.140625" style="3" customWidth="1"/>
    <col min="2" max="3" width="28.42578125" style="3" customWidth="1"/>
    <col min="4" max="4" width="24.7109375" style="3" customWidth="1"/>
    <col min="5" max="5" width="25.85546875" style="3" customWidth="1"/>
    <col min="6" max="16384" width="9.140625" style="3"/>
  </cols>
  <sheetData>
    <row r="1" spans="1:5" ht="44.25" customHeight="1" x14ac:dyDescent="0.25">
      <c r="D1" s="130" t="s">
        <v>94</v>
      </c>
      <c r="E1" s="131"/>
    </row>
    <row r="2" spans="1:5" x14ac:dyDescent="0.25">
      <c r="D2" s="15"/>
      <c r="E2" s="16"/>
    </row>
    <row r="4" spans="1:5" ht="19.5" customHeight="1" x14ac:dyDescent="0.25">
      <c r="A4" s="110" t="s">
        <v>12</v>
      </c>
      <c r="B4" s="110"/>
      <c r="C4" s="110"/>
      <c r="D4" s="110"/>
      <c r="E4" s="110"/>
    </row>
    <row r="5" spans="1:5" x14ac:dyDescent="0.25">
      <c r="A5" s="4"/>
      <c r="B5" s="4"/>
      <c r="C5" s="4"/>
      <c r="D5" s="4"/>
      <c r="E5" s="4"/>
    </row>
    <row r="6" spans="1:5" x14ac:dyDescent="0.25">
      <c r="A6" s="114" t="s">
        <v>13</v>
      </c>
      <c r="B6" s="114" t="s">
        <v>14</v>
      </c>
      <c r="C6" s="114"/>
      <c r="D6" s="114"/>
      <c r="E6" s="129" t="s">
        <v>15</v>
      </c>
    </row>
    <row r="7" spans="1:5" ht="90" x14ac:dyDescent="0.25">
      <c r="A7" s="114"/>
      <c r="B7" s="5" t="s">
        <v>16</v>
      </c>
      <c r="C7" s="5" t="s">
        <v>26</v>
      </c>
      <c r="D7" s="5" t="s">
        <v>30</v>
      </c>
      <c r="E7" s="129"/>
    </row>
    <row r="8" spans="1:5" x14ac:dyDescent="0.25">
      <c r="A8" s="8">
        <v>1</v>
      </c>
      <c r="B8" s="8">
        <f>A8+1</f>
        <v>2</v>
      </c>
      <c r="C8" s="8">
        <f t="shared" ref="C8:E8" si="0">B8+1</f>
        <v>3</v>
      </c>
      <c r="D8" s="8">
        <f t="shared" si="0"/>
        <v>4</v>
      </c>
      <c r="E8" s="8">
        <f t="shared" si="0"/>
        <v>5</v>
      </c>
    </row>
    <row r="9" spans="1:5" x14ac:dyDescent="0.25">
      <c r="A9" s="12" t="s">
        <v>17</v>
      </c>
      <c r="B9" s="13">
        <f>'Приложение 4'!E9</f>
        <v>1</v>
      </c>
      <c r="C9" s="13">
        <f>'Приложение 5'!G9</f>
        <v>0</v>
      </c>
      <c r="D9" s="13">
        <f>'Приложение 6'!G9</f>
        <v>0</v>
      </c>
      <c r="E9" s="14">
        <f>POWER((B9*C9*D9),(1/3))</f>
        <v>0</v>
      </c>
    </row>
    <row r="10" spans="1:5" ht="15.75" x14ac:dyDescent="0.25">
      <c r="A10" s="9" t="s">
        <v>18</v>
      </c>
      <c r="B10" s="25" t="str">
        <f>IF(B9&gt;=0.9,"Высокая",IF(B9&gt;=0.8,"Средняя",IF(B9&gt;=0.7,"Удовлетворительная","Неудовлетворительная")))</f>
        <v>Высокая</v>
      </c>
      <c r="C10" s="25" t="str">
        <f>IF(C9&gt;=0.9,"Высокая",IF(C9&gt;=0.8,"Средняя",IF(C9&gt;=0.7,"Удовлетворительная","Неудовлетворительная")))</f>
        <v>Неудовлетворительная</v>
      </c>
      <c r="D10" s="25" t="str">
        <f>IF(D9&gt;=0.9,"Высокая",IF(D9&gt;=0.8,"Средняя",IF(D9&gt;=0.7,"Удовлетворительная","Неудовлетворительная")))</f>
        <v>Неудовлетворительная</v>
      </c>
      <c r="E10" s="25" t="str">
        <f>IF(E9&gt;=0.9,"Высокая",IF(E9&gt;=0.8,"Средняя",IF(E9&gt;=0.7,"Удовлетворительная","Неудовлетворительная")))</f>
        <v>Неудовлетворительная</v>
      </c>
    </row>
  </sheetData>
  <mergeCells count="5">
    <mergeCell ref="A4:E4"/>
    <mergeCell ref="A6:A7"/>
    <mergeCell ref="B6:D6"/>
    <mergeCell ref="E6:E7"/>
    <mergeCell ref="D1:E1"/>
  </mergeCells>
  <pageMargins left="0.78740157480314965" right="0.78740157480314965" top="1.1811023622047245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свод</vt:lpstr>
      <vt:lpstr>'Приложение 1'!Заголовки_для_печати</vt:lpstr>
      <vt:lpstr>'Приложение 2'!Заголовки_для_печати</vt:lpstr>
      <vt:lpstr>'Приложение 3'!Заголовки_для_печати</vt:lpstr>
      <vt:lpstr>'Приложение 4'!Заголовки_для_печати</vt:lpstr>
      <vt:lpstr>'Приложение 5'!Заголовки_для_печати</vt:lpstr>
      <vt:lpstr>'Приложение 6'!Заголовки_для_печати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2019-04-05T08:57:10Z</dcterms:modified>
</cp:coreProperties>
</file>